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22632\Desktop\1-Barbara-pdf\2026-08-07\1-BC-popravek\PZI-ZTM-popravek\Dokumenti\Celoten predračun- popis del\"/>
    </mc:Choice>
  </mc:AlternateContent>
  <xr:revisionPtr revIDLastSave="0" documentId="13_ncr:1_{274989B2-8A8D-47D7-B3C6-C766A633A08C}" xr6:coauthVersionLast="47" xr6:coauthVersionMax="47" xr10:uidLastSave="{00000000-0000-0000-0000-000000000000}"/>
  <bookViews>
    <workbookView xWindow="-110" yWindow="-110" windowWidth="25820" windowHeight="14020" activeTab="2" xr2:uid="{00000000-000D-0000-FFFF-FFFF00000000}"/>
  </bookViews>
  <sheets>
    <sheet name="Naslov" sheetId="4" r:id="rId1"/>
    <sheet name="Rekapit.-ARH.-P" sheetId="3" r:id="rId2"/>
    <sheet name="Popis del s predizmerami" sheetId="2" r:id="rId3"/>
  </sheets>
  <definedNames>
    <definedName name="_xlnm._FilterDatabase" localSheetId="1" hidden="1">'Rekapit.-ARH.-P'!$A$15:$G$35</definedName>
    <definedName name="_xlnm.Print_Area" localSheetId="2">'Popis del s predizmerami'!$A$1:$G$109</definedName>
    <definedName name="_xlnm.Print_Area" localSheetId="1">'Rekapit.-ARH.-P'!$A$1:$I$42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3" l="1"/>
  <c r="B2" i="3"/>
  <c r="B1" i="3"/>
  <c r="G68" i="2"/>
  <c r="G15" i="2"/>
  <c r="G17" i="2"/>
  <c r="G19" i="2"/>
  <c r="G21" i="2"/>
  <c r="G23" i="2"/>
  <c r="G33" i="2"/>
  <c r="G41" i="2"/>
  <c r="G76" i="2"/>
  <c r="B5" i="3"/>
  <c r="G25" i="2"/>
  <c r="G27" i="2"/>
  <c r="G103" i="2"/>
  <c r="G93" i="2"/>
  <c r="G95" i="2"/>
  <c r="G97" i="2"/>
  <c r="G99" i="2"/>
  <c r="G101" i="2"/>
  <c r="G106" i="2" l="1"/>
  <c r="G36" i="2"/>
  <c r="G30" i="3" l="1"/>
  <c r="G18" i="3"/>
  <c r="G13" i="2"/>
  <c r="G11" i="2"/>
  <c r="G86" i="2"/>
  <c r="G84" i="2"/>
  <c r="G82" i="2"/>
  <c r="G88" i="2" l="1"/>
  <c r="G78" i="2"/>
  <c r="G66" i="2"/>
  <c r="G64" i="2"/>
  <c r="G72" i="2" l="1"/>
  <c r="G24" i="3" s="1"/>
  <c r="G26" i="3"/>
  <c r="G28" i="3"/>
  <c r="G7" i="2"/>
  <c r="G9" i="2"/>
  <c r="G5" i="2"/>
  <c r="G29" i="2" l="1"/>
  <c r="G55" i="2"/>
  <c r="G57" i="2"/>
  <c r="G16" i="3" l="1"/>
  <c r="G59" i="2"/>
  <c r="G22" i="3" l="1"/>
  <c r="G46" i="2"/>
  <c r="G20" i="3" l="1"/>
  <c r="G32" i="3" s="1"/>
  <c r="G35" i="3" l="1"/>
</calcChain>
</file>

<file path=xl/sharedStrings.xml><?xml version="1.0" encoding="utf-8"?>
<sst xmlns="http://schemas.openxmlformats.org/spreadsheetml/2006/main" count="199" uniqueCount="99">
  <si>
    <t>5.</t>
  </si>
  <si>
    <t>4.</t>
  </si>
  <si>
    <t>3.</t>
  </si>
  <si>
    <t>2.</t>
  </si>
  <si>
    <t>1.</t>
  </si>
  <si>
    <t>6.</t>
  </si>
  <si>
    <t>7.</t>
  </si>
  <si>
    <t>kos</t>
  </si>
  <si>
    <t>8.</t>
  </si>
  <si>
    <t>9.</t>
  </si>
  <si>
    <t>10.</t>
  </si>
  <si>
    <t>11.</t>
  </si>
  <si>
    <t>12.</t>
  </si>
  <si>
    <t xml:space="preserve">Stavbno pohištvo                                                   </t>
  </si>
  <si>
    <t>kom</t>
  </si>
  <si>
    <t>m2</t>
  </si>
  <si>
    <t xml:space="preserve"> </t>
  </si>
  <si>
    <t xml:space="preserve">Stavbno pohištvo skupaj                                              </t>
  </si>
  <si>
    <t>Stavbno pohištvo</t>
  </si>
  <si>
    <t>Tlakarska dela</t>
  </si>
  <si>
    <t xml:space="preserve">Tlakarska dela skupaj                                              </t>
  </si>
  <si>
    <t>Slikopleskarska dela</t>
  </si>
  <si>
    <t xml:space="preserve">Slikopleskarska dela skupaj                                              </t>
  </si>
  <si>
    <t xml:space="preserve">Suhomontažna dela skupaj                                              </t>
  </si>
  <si>
    <t>Suhomontažna dela</t>
  </si>
  <si>
    <t>Keramičarska dela</t>
  </si>
  <si>
    <t xml:space="preserve">Keramičarska dela dela skupaj                                              </t>
  </si>
  <si>
    <t>Sanitarna keramika</t>
  </si>
  <si>
    <t xml:space="preserve">Sanitarna keramika skupaj                                              </t>
  </si>
  <si>
    <t>kpl</t>
  </si>
  <si>
    <t>SKUPAJ :</t>
  </si>
  <si>
    <t>Rušitvena dela</t>
  </si>
  <si>
    <t>Rušenje obstoječe predelne stene- opečna stena - porolit deb.: 15 cm, kompletno s transportom ruševin na gradbiščno deponijo.</t>
  </si>
  <si>
    <t>Aktivirna tipka Geberit Sigma01, za dvokoličinsko splakovanje, okrogla oblika: bela
(št. art.115.770.11.5)</t>
  </si>
  <si>
    <t>Demontaža obstoječe talne keramike, kompletno s prenosom na gradbiščno deponijo</t>
  </si>
  <si>
    <t>Odvoz ruševin iz gradbiščne deponije na trajno deponijo kompletno s plačilom takse.</t>
  </si>
  <si>
    <t>Rušitvena dela skupaj</t>
  </si>
  <si>
    <t>Predpremaz sten in tal s PRAIMER ECO PRIM GRIP, kotpriprava za lepljenje nove keramike</t>
  </si>
  <si>
    <t>Razna nepredvidena dodatna dela, ocenjena 10 % vrednosti del</t>
  </si>
  <si>
    <t>Režijske ure, pomoč inštalaterjem za izdelavo utorov ter zapolnitev le teh po končanih instalacijskih delih. PK -ocena ur</t>
  </si>
  <si>
    <t>ur</t>
  </si>
  <si>
    <t>Investitor:</t>
  </si>
  <si>
    <t>Objekt:</t>
  </si>
  <si>
    <t>Za gradnjo:</t>
  </si>
  <si>
    <t>Popis del s predizmerami</t>
  </si>
  <si>
    <t>PROJEKTANTSKI POPIS GRADBENO OBRTNIŠKIH DEL</t>
  </si>
  <si>
    <t>Investitor</t>
  </si>
  <si>
    <t>Faza popisa:</t>
  </si>
  <si>
    <t>PZI</t>
  </si>
  <si>
    <t>Projektant:</t>
  </si>
  <si>
    <t>PROARHING D.O.O.</t>
  </si>
  <si>
    <t>OPEKARSKA CESTA 13B</t>
  </si>
  <si>
    <t>1000 LJUBLJANA</t>
  </si>
  <si>
    <t>Odgovorni vodja projekta:</t>
  </si>
  <si>
    <t>Boštjan Češarek u.d.i.a.</t>
  </si>
  <si>
    <t xml:space="preserve">Popis sestavil: </t>
  </si>
  <si>
    <r>
      <t xml:space="preserve">Marjeta Fabijan, </t>
    </r>
    <r>
      <rPr>
        <b/>
        <sz val="10"/>
        <color indexed="8"/>
        <rFont val="Arial Narrow"/>
        <family val="2"/>
      </rPr>
      <t>inž. gradb.</t>
    </r>
  </si>
  <si>
    <t>Datum:</t>
  </si>
  <si>
    <t xml:space="preserve">OPOMBA : </t>
  </si>
  <si>
    <t>Ocena stroškov je projektantska - informativna.</t>
  </si>
  <si>
    <t>Točno ceno bo investitor dobil na osnovi zbranih ponudb izvajalcev.</t>
  </si>
  <si>
    <t>Demontaža obstoječih vratnih kril s podbojem in prenos na gradbiščno deponijo. Vratna krila  dim. 91/210 cm.</t>
  </si>
  <si>
    <t>Kitanje in brušenje novih sten iz mavčnokartonskih plošč (predelna stena iz Knauf mavčnokartonskih plošč).</t>
  </si>
  <si>
    <t>ZAVOD RS ZA TRANSFUZIJSKO MEDICINO "ZTM"</t>
  </si>
  <si>
    <t>Šlajmerjeva ulica 6a</t>
  </si>
  <si>
    <t>PRENOVA OBJEKTA "S"</t>
  </si>
  <si>
    <t>PRENOVA OBJEKTA</t>
  </si>
  <si>
    <t xml:space="preserve">MANJŠA REKONSTRUKCIJA  </t>
  </si>
  <si>
    <t xml:space="preserve">Delno kitanje, brušenje in beljenje stropov v pritličju s poldisperzijsko belo barvo, vključno z zaščito tal, opreme in stavbnega pohištva s PVC folijo. </t>
  </si>
  <si>
    <t>Zapolnjevanje odprtin v predelu sten, kjer se zapolne dele, kjer so bila prej odstranjena vrata. Stena debelina prilagojena obstoječi, sestava dvostranska dvoslojna obloga iz ognjevarnih mavčno kartonskih plošč, podkonstrukcija iz pocinkanih profilov ter toplotna izolacija.</t>
  </si>
  <si>
    <t>Dobava in montaža talnih keramičnih ploščic dim.: 30 x 30 cm, srednjega cenovnega razreda, kompletno z vsemi potrebnimi deli. Keramika po izbiri projektanta.</t>
  </si>
  <si>
    <t>Dobava in montaža stenskih keramičnih ploščic dim.: 40-60 cm in višine 20 cm srednjega cenovnega razreda, kompletno z vsemi potrebnimi deli. Keramika po izbiri projektanta.</t>
  </si>
  <si>
    <t>Demontaža obstoječe stenske keramike, kompletno s prenosom na gradbiščno deponijo</t>
  </si>
  <si>
    <t>Rušenje dimnika, višine cca 7,00 m, dimenzije  50/50 cm, kompletno s transportom ruševin na gradniščno deponijo.</t>
  </si>
  <si>
    <t>Demontaža stenskega ometa zidanih obodnih sten v pritličju, kompletno z odstranitvijo ruševin na gradbiščno deponijo. Upoštevane stene pritljičja. Ocena , obračun po dejanskih količinah.</t>
  </si>
  <si>
    <t>Rušenje parapetnega zidu v predelu novih vrat. Zid debeline do 60 cm, kompletno s prenosm ruševin na gradbiščno deponijo.</t>
  </si>
  <si>
    <t>m3</t>
  </si>
  <si>
    <t>Gradbena dela</t>
  </si>
  <si>
    <t>Dobava in izdelava novih ometov v pritličju, v predelu rušenja obstoječih predelnih sten. Ocena površine, obračun po dejanskih količanh.</t>
  </si>
  <si>
    <t xml:space="preserve">Gradbena dela skupaj                                              </t>
  </si>
  <si>
    <t>Demontaža obstoječe sanitarne opreme, WC školjka, umivalnik, kotliček</t>
  </si>
  <si>
    <t>Preboj zunanjega nosilnega zidu, opečni modularec deb. 60 cm, predviden za montažo ventilatorja. Odprtina fi 160 mm.</t>
  </si>
  <si>
    <t xml:space="preserve">Delno kitanje, brušenje in beljenje zidanih sten v pritličju s poldisperzijsko belo barvo, vključno z zaščito tal, opreme in stavbnega pohištva s PVC folijo. </t>
  </si>
  <si>
    <t>Montažni inštalacijski element za WC školjko Geberit Duofix Sigma,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(št. art.111.311.00.6)</t>
  </si>
  <si>
    <t>Set stenske WC-školjke Geberit Selnova, Premium, zaprta oblika, Rimfree,z WC-sedežem s pokrovom: T=53cm, Sistem mehkega zapiranja=da, Sistem hitre demontaže=da, Pritrdilo=od zgoraj, bela
(št. art.503.023.00.1)</t>
  </si>
  <si>
    <t>Umivalnik Geberit Selnova Square: B=55cm, T=44cm, Odprtina za armaturo=na sredini, Preliv=brez, bela 
(št. art.500.290.01.2)</t>
  </si>
  <si>
    <t>Samočistilni sifon Geberit za umivalnik, odtok horizontalen: d=32mm, G=1 1/4", sijajni krom
(št. art.151.034.21.1)</t>
  </si>
  <si>
    <t>Ogledalo Geberit Selnova Square: B=60cm, H=75cm (št. art.502.891.00.1)</t>
  </si>
  <si>
    <t>Popis del za ponudbo : PRITLIČJE</t>
  </si>
  <si>
    <t>Dobava in polaganje laminata na epoksi površino v pritličju, kompletno z vsemi pomožnimi deli in transporti. Laminat odgovarja požarni odpornosti v razredu A2, pogojno B.</t>
  </si>
  <si>
    <t>Demontaža obstoječega finalnega tlaka pritličja - laminata, posebej paziti na podlago tlaka, katera se ohrani in se pred podlaganjem novega laminata obnovi</t>
  </si>
  <si>
    <r>
      <t>Dobava in montaža novih notranjih vrat dim. 81/210cm, v beli barvi kompletno s podbojem in s prezračevalno Alu rešetko, min. površine 350,0cm</t>
    </r>
    <r>
      <rPr>
        <sz val="11"/>
        <rFont val="Aptos Narrow"/>
        <family val="2"/>
      </rPr>
      <t>²</t>
    </r>
    <r>
      <rPr>
        <sz val="11"/>
        <rFont val="Arial Narrow"/>
        <family val="2"/>
        <charset val="238"/>
      </rPr>
      <t xml:space="preserve"> v spodnjem delu vratnega krila</t>
    </r>
  </si>
  <si>
    <t>Popravilo in krpanje obstoječega cementnega tlaka z epoxi maso v predelu rušenj obstoječeih sten. Kompletno z odstranjevanjenjem poškodovanih robov, brušenje in izdelava epoksi tlaka. Kompletno z vsemi potrebnimi pomožnimi deli in transporti.</t>
  </si>
  <si>
    <t>Sanitarna keramika - glej Popis del in količin v Načrtu strojnih inštalacij k PZI, izberejo se opisani tipi sanitarne opreme po tem popisu!</t>
  </si>
  <si>
    <t>V ceni upoštevati zaščito obstoječega lesenega tlaka v nadstropju iz desk,</t>
  </si>
  <si>
    <t>menjavo dveh (2) tramov-poveznikov dim. 22/28cm, L=5,50m,</t>
  </si>
  <si>
    <t>Tlak v moški garderobi se pusti obstoječi!</t>
  </si>
  <si>
    <t>JULIJ 2026</t>
  </si>
  <si>
    <t>REKAPITULACIJA - PRITLIČJE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</si>
</sst>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_-* #,##0.00\ _S_I_T_-;\-* #,##0.00\ _S_I_T_-;_-* \-??\ _S_I_T_-;_-@_-"/>
    <numFmt numFmtId="166" formatCode="_-* #,##0.00\ _S_I_T_-;\-* #,##0.00\ _S_I_T_-;_-* &quot;-&quot;??\ _S_I_T_-;_-@_-"/>
    <numFmt numFmtId="167" formatCode="_-* #,##0.00\ &quot;SIT&quot;_-;\-* #,##0.00\ &quot;SIT&quot;_-;_-* &quot;-&quot;??\ &quot;SIT&quot;_-;_-@_-"/>
    <numFmt numFmtId="168" formatCode="#,##0.00\ [$€-1]"/>
    <numFmt numFmtId="169" formatCode="mm/yy"/>
  </numFmts>
  <fonts count="33" x14ac:knownFonts="1">
    <font>
      <sz val="11"/>
      <color theme="1"/>
      <name val="Calibri"/>
      <family val="2"/>
      <charset val="238"/>
      <scheme val="minor"/>
    </font>
    <font>
      <sz val="11"/>
      <color theme="1"/>
      <name val="Arial"/>
      <family val="2"/>
      <charset val="238"/>
    </font>
    <font>
      <sz val="8"/>
      <name val="Calibri"/>
      <family val="2"/>
      <charset val="238"/>
      <scheme val="minor"/>
    </font>
    <font>
      <b/>
      <sz val="11"/>
      <color theme="1"/>
      <name val="Calibri"/>
      <family val="2"/>
      <charset val="238"/>
      <scheme val="minor"/>
    </font>
    <font>
      <sz val="10"/>
      <name val="Arial Narrow"/>
      <family val="2"/>
      <charset val="238"/>
    </font>
    <font>
      <sz val="10"/>
      <name val="Arial CE"/>
      <family val="2"/>
      <charset val="238"/>
    </font>
    <font>
      <sz val="11"/>
      <name val="Arial Narrow"/>
      <family val="2"/>
      <charset val="238"/>
    </font>
    <font>
      <sz val="10"/>
      <name val="Arial"/>
      <family val="2"/>
      <charset val="238"/>
    </font>
    <font>
      <sz val="10"/>
      <name val="Arial CE"/>
      <charset val="238"/>
    </font>
    <font>
      <i/>
      <sz val="11"/>
      <color indexed="23"/>
      <name val="Calibri"/>
      <family val="2"/>
      <charset val="238"/>
    </font>
    <font>
      <sz val="11"/>
      <color indexed="8"/>
      <name val="Calibri"/>
      <family val="2"/>
      <charset val="238"/>
    </font>
    <font>
      <sz val="10"/>
      <name val="Arial"/>
      <family val="2"/>
    </font>
    <font>
      <sz val="10"/>
      <name val="MS Sans Serif"/>
      <family val="2"/>
      <charset val="238"/>
    </font>
    <font>
      <sz val="11"/>
      <color indexed="8"/>
      <name val="Arial Narrow"/>
      <family val="2"/>
      <charset val="238"/>
    </font>
    <font>
      <b/>
      <sz val="11"/>
      <color indexed="8"/>
      <name val="Arial Narrow"/>
      <family val="2"/>
      <charset val="238"/>
    </font>
    <font>
      <sz val="11"/>
      <color indexed="8"/>
      <name val="Arial Narrow"/>
      <family val="2"/>
    </font>
    <font>
      <b/>
      <sz val="16"/>
      <color indexed="8"/>
      <name val="Arial Narrow"/>
      <family val="2"/>
    </font>
    <font>
      <b/>
      <sz val="18"/>
      <color indexed="8"/>
      <name val="Arial Narrow"/>
      <family val="2"/>
    </font>
    <font>
      <b/>
      <sz val="11"/>
      <color indexed="8"/>
      <name val="Arial Narrow"/>
      <family val="2"/>
    </font>
    <font>
      <b/>
      <sz val="10"/>
      <color indexed="8"/>
      <name val="Arial Narrow"/>
      <family val="2"/>
    </font>
    <font>
      <b/>
      <sz val="9"/>
      <color indexed="8"/>
      <name val="Arial Narrow"/>
      <family val="2"/>
    </font>
    <font>
      <b/>
      <i/>
      <sz val="10"/>
      <color indexed="8"/>
      <name val="Arial Narrow"/>
      <family val="2"/>
    </font>
    <font>
      <b/>
      <sz val="11"/>
      <color theme="1"/>
      <name val="Arial Narrow"/>
      <family val="2"/>
      <charset val="238"/>
    </font>
    <font>
      <sz val="11"/>
      <color theme="1"/>
      <name val="Arial Narrow"/>
      <family val="2"/>
      <charset val="238"/>
    </font>
    <font>
      <sz val="16"/>
      <color theme="1"/>
      <name val="Arial Narrow"/>
      <family val="2"/>
      <charset val="238"/>
    </font>
    <font>
      <b/>
      <sz val="14"/>
      <color theme="1"/>
      <name val="Arial Narrow"/>
      <family val="2"/>
      <charset val="238"/>
    </font>
    <font>
      <i/>
      <sz val="11"/>
      <color theme="1"/>
      <name val="Arial Narrow"/>
      <family val="2"/>
      <charset val="238"/>
    </font>
    <font>
      <sz val="11"/>
      <color rgb="FFFF0000"/>
      <name val="Calibri"/>
      <family val="2"/>
      <charset val="238"/>
      <scheme val="minor"/>
    </font>
    <font>
      <sz val="16"/>
      <color rgb="FFFF0000"/>
      <name val="Arial Narrow"/>
      <family val="2"/>
      <charset val="238"/>
    </font>
    <font>
      <b/>
      <sz val="11"/>
      <color rgb="FFFF0000"/>
      <name val="Arial Narrow"/>
      <family val="2"/>
      <charset val="238"/>
    </font>
    <font>
      <sz val="11"/>
      <color rgb="FFFF0000"/>
      <name val="Arial Narrow"/>
      <family val="2"/>
      <charset val="238"/>
    </font>
    <font>
      <i/>
      <sz val="11"/>
      <color rgb="FFFF0000"/>
      <name val="Arial Narrow"/>
      <family val="2"/>
      <charset val="238"/>
    </font>
    <font>
      <sz val="11"/>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26">
    <border>
      <left/>
      <right/>
      <top/>
      <bottom/>
      <diagonal/>
    </border>
    <border>
      <left/>
      <right/>
      <top style="thin">
        <color indexed="64"/>
      </top>
      <bottom style="medium">
        <color indexed="64"/>
      </bottom>
      <diagonal/>
    </border>
    <border>
      <left/>
      <right/>
      <top style="thin">
        <color indexed="64"/>
      </top>
      <bottom style="double">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auto="1"/>
      </right>
      <top/>
      <bottom style="thin">
        <color auto="1"/>
      </bottom>
      <diagonal/>
    </border>
  </borders>
  <cellStyleXfs count="16">
    <xf numFmtId="0" fontId="0" fillId="0" borderId="0"/>
    <xf numFmtId="0" fontId="5" fillId="0" borderId="0">
      <alignment vertical="center"/>
    </xf>
    <xf numFmtId="0" fontId="5" fillId="0" borderId="0">
      <alignment vertical="center"/>
    </xf>
    <xf numFmtId="0" fontId="7" fillId="0" borderId="0"/>
    <xf numFmtId="0" fontId="8" fillId="0" borderId="0"/>
    <xf numFmtId="0" fontId="10" fillId="0" borderId="0"/>
    <xf numFmtId="0" fontId="10" fillId="0" borderId="0"/>
    <xf numFmtId="0" fontId="9" fillId="0" borderId="0" applyNumberFormat="0" applyFill="0" applyBorder="0" applyAlignment="0" applyProtection="0"/>
    <xf numFmtId="0" fontId="8" fillId="0" borderId="0"/>
    <xf numFmtId="4" fontId="7" fillId="0" borderId="0">
      <alignment vertical="top" wrapText="1"/>
    </xf>
    <xf numFmtId="0" fontId="8" fillId="0" borderId="0">
      <alignment vertical="center"/>
    </xf>
    <xf numFmtId="0" fontId="11" fillId="0" borderId="0"/>
    <xf numFmtId="0" fontId="12" fillId="0" borderId="0"/>
    <xf numFmtId="167" fontId="8" fillId="0" borderId="0" applyFont="0" applyFill="0" applyBorder="0" applyAlignment="0" applyProtection="0"/>
    <xf numFmtId="165" fontId="8" fillId="0" borderId="0" applyFill="0" applyBorder="0" applyAlignment="0" applyProtection="0"/>
    <xf numFmtId="166" fontId="8" fillId="0" borderId="0" applyFont="0" applyFill="0" applyBorder="0" applyAlignment="0" applyProtection="0"/>
  </cellStyleXfs>
  <cellXfs count="116">
    <xf numFmtId="0" fontId="0" fillId="0" borderId="0" xfId="0"/>
    <xf numFmtId="4" fontId="0" fillId="0" borderId="0" xfId="0" applyNumberFormat="1"/>
    <xf numFmtId="49" fontId="0" fillId="0" borderId="0" xfId="0" applyNumberFormat="1"/>
    <xf numFmtId="0" fontId="1" fillId="0" borderId="0" xfId="0" applyFont="1"/>
    <xf numFmtId="0" fontId="1" fillId="0" borderId="0" xfId="0" applyFont="1" applyAlignment="1">
      <alignment vertical="top"/>
    </xf>
    <xf numFmtId="0" fontId="4" fillId="0" borderId="0" xfId="0" applyFont="1"/>
    <xf numFmtId="0" fontId="6" fillId="0" borderId="0" xfId="0" applyFont="1"/>
    <xf numFmtId="0" fontId="3" fillId="0" borderId="0" xfId="0" applyFont="1"/>
    <xf numFmtId="4" fontId="4" fillId="0" borderId="0" xfId="8" applyNumberFormat="1" applyFont="1"/>
    <xf numFmtId="0" fontId="13" fillId="0" borderId="3" xfId="0" applyFont="1" applyBorder="1"/>
    <xf numFmtId="0" fontId="14" fillId="0" borderId="4" xfId="0" applyFont="1" applyBorder="1"/>
    <xf numFmtId="0" fontId="13" fillId="0" borderId="4" xfId="0" applyFont="1" applyBorder="1"/>
    <xf numFmtId="168" fontId="13" fillId="0" borderId="5" xfId="0" applyNumberFormat="1" applyFont="1" applyBorder="1"/>
    <xf numFmtId="0" fontId="13" fillId="0" borderId="6" xfId="0" applyFont="1" applyBorder="1"/>
    <xf numFmtId="0" fontId="14" fillId="0" borderId="0" xfId="0" applyFont="1"/>
    <xf numFmtId="0" fontId="13" fillId="0" borderId="0" xfId="0" applyFont="1"/>
    <xf numFmtId="168" fontId="13" fillId="0" borderId="7" xfId="0" applyNumberFormat="1" applyFont="1" applyBorder="1"/>
    <xf numFmtId="0" fontId="13" fillId="0" borderId="8" xfId="0" applyFont="1" applyBorder="1"/>
    <xf numFmtId="0" fontId="14" fillId="0" borderId="9" xfId="0" applyFont="1" applyBorder="1"/>
    <xf numFmtId="0" fontId="13" fillId="0" borderId="9" xfId="0" applyFont="1" applyBorder="1"/>
    <xf numFmtId="168" fontId="13" fillId="0" borderId="10" xfId="0" applyNumberFormat="1" applyFont="1" applyBorder="1"/>
    <xf numFmtId="168" fontId="13" fillId="0" borderId="0" xfId="0" applyNumberFormat="1" applyFont="1"/>
    <xf numFmtId="0" fontId="13" fillId="0" borderId="11" xfId="0" applyFont="1" applyBorder="1"/>
    <xf numFmtId="0" fontId="14" fillId="0" borderId="12" xfId="0" applyFont="1" applyBorder="1"/>
    <xf numFmtId="0" fontId="13" fillId="0" borderId="12" xfId="0" applyFont="1" applyBorder="1"/>
    <xf numFmtId="168" fontId="13" fillId="0" borderId="13" xfId="0" applyNumberFormat="1" applyFont="1" applyBorder="1"/>
    <xf numFmtId="0" fontId="15" fillId="0" borderId="0" xfId="0" applyFont="1"/>
    <xf numFmtId="0" fontId="17" fillId="0" borderId="0" xfId="0" applyFont="1" applyAlignment="1">
      <alignment horizontal="center" vertical="center"/>
    </xf>
    <xf numFmtId="0" fontId="15" fillId="0" borderId="14" xfId="0" applyFont="1" applyBorder="1"/>
    <xf numFmtId="0" fontId="18" fillId="0" borderId="15" xfId="0" applyFont="1" applyBorder="1" applyAlignment="1">
      <alignment horizontal="left"/>
    </xf>
    <xf numFmtId="0" fontId="15" fillId="0" borderId="17" xfId="0" applyFont="1" applyBorder="1"/>
    <xf numFmtId="0" fontId="18" fillId="0" borderId="0" xfId="0" applyFont="1" applyAlignment="1">
      <alignment horizontal="left"/>
    </xf>
    <xf numFmtId="0" fontId="15" fillId="0" borderId="19" xfId="0" applyFont="1" applyBorder="1"/>
    <xf numFmtId="0" fontId="18" fillId="0" borderId="20" xfId="0" applyFont="1" applyBorder="1" applyAlignment="1">
      <alignment horizontal="left"/>
    </xf>
    <xf numFmtId="0" fontId="15" fillId="0" borderId="21" xfId="0" applyFont="1" applyBorder="1" applyAlignment="1">
      <alignment horizontal="left" vertical="top"/>
    </xf>
    <xf numFmtId="0" fontId="15" fillId="0" borderId="0" xfId="0" applyFont="1" applyAlignment="1">
      <alignment horizontal="left" vertical="top"/>
    </xf>
    <xf numFmtId="0" fontId="18" fillId="0" borderId="0" xfId="0" applyFont="1" applyAlignment="1">
      <alignment horizontal="left" vertical="top" wrapText="1"/>
    </xf>
    <xf numFmtId="0" fontId="15" fillId="0" borderId="21" xfId="0" applyFont="1" applyBorder="1"/>
    <xf numFmtId="0" fontId="18" fillId="0" borderId="22" xfId="0" applyFont="1" applyBorder="1" applyAlignment="1">
      <alignment horizontal="left"/>
    </xf>
    <xf numFmtId="0" fontId="15" fillId="0" borderId="20" xfId="0" applyFont="1" applyBorder="1"/>
    <xf numFmtId="0" fontId="15" fillId="0" borderId="15" xfId="0" applyFont="1" applyBorder="1"/>
    <xf numFmtId="0" fontId="14" fillId="0" borderId="20" xfId="0" applyFont="1" applyBorder="1"/>
    <xf numFmtId="0" fontId="18" fillId="0" borderId="0" xfId="0" applyFont="1"/>
    <xf numFmtId="0" fontId="15" fillId="0" borderId="21" xfId="0" applyFont="1" applyBorder="1" applyAlignment="1">
      <alignment wrapText="1"/>
    </xf>
    <xf numFmtId="0" fontId="18" fillId="0" borderId="22" xfId="0" applyFont="1" applyBorder="1" applyAlignment="1">
      <alignment vertical="top"/>
    </xf>
    <xf numFmtId="0" fontId="15" fillId="0" borderId="22" xfId="0" applyFont="1" applyBorder="1"/>
    <xf numFmtId="0" fontId="18" fillId="0" borderId="22" xfId="0" applyFont="1" applyBorder="1"/>
    <xf numFmtId="0" fontId="20" fillId="0" borderId="22" xfId="0" applyFont="1" applyBorder="1"/>
    <xf numFmtId="49" fontId="18" fillId="0" borderId="22" xfId="0" applyNumberFormat="1" applyFont="1" applyBorder="1" applyAlignment="1">
      <alignment horizontal="left"/>
    </xf>
    <xf numFmtId="169" fontId="18" fillId="0" borderId="0" xfId="0" applyNumberFormat="1" applyFont="1" applyAlignment="1">
      <alignment horizontal="right"/>
    </xf>
    <xf numFmtId="0" fontId="21" fillId="0" borderId="0" xfId="0" applyFont="1"/>
    <xf numFmtId="0" fontId="0" fillId="0" borderId="15" xfId="0" applyBorder="1"/>
    <xf numFmtId="0" fontId="0" fillId="0" borderId="16" xfId="0" applyBorder="1"/>
    <xf numFmtId="0" fontId="0" fillId="0" borderId="18" xfId="0" applyBorder="1"/>
    <xf numFmtId="0" fontId="18" fillId="0" borderId="24" xfId="0" applyFont="1" applyBorder="1" applyAlignment="1">
      <alignment horizontal="left"/>
    </xf>
    <xf numFmtId="0" fontId="0" fillId="0" borderId="24" xfId="0" applyBorder="1"/>
    <xf numFmtId="0" fontId="0" fillId="0" borderId="25" xfId="0" applyBorder="1"/>
    <xf numFmtId="0" fontId="0" fillId="0" borderId="22" xfId="0" applyBorder="1"/>
    <xf numFmtId="0" fontId="0" fillId="0" borderId="23" xfId="0" applyBorder="1"/>
    <xf numFmtId="0" fontId="15" fillId="0" borderId="24" xfId="0" applyFont="1" applyBorder="1"/>
    <xf numFmtId="0" fontId="22" fillId="0" borderId="0" xfId="0" applyFont="1"/>
    <xf numFmtId="0" fontId="23" fillId="0" borderId="0" xfId="0" applyFont="1"/>
    <xf numFmtId="164" fontId="23" fillId="0" borderId="0" xfId="0" applyNumberFormat="1" applyFont="1"/>
    <xf numFmtId="0" fontId="22" fillId="2" borderId="1" xfId="0" applyFont="1" applyFill="1" applyBorder="1"/>
    <xf numFmtId="49" fontId="22" fillId="2" borderId="1" xfId="0" applyNumberFormat="1" applyFont="1" applyFill="1" applyBorder="1"/>
    <xf numFmtId="4" fontId="22" fillId="2" borderId="1" xfId="0" applyNumberFormat="1" applyFont="1" applyFill="1" applyBorder="1"/>
    <xf numFmtId="0" fontId="24" fillId="0" borderId="0" xfId="0" applyFont="1" applyAlignment="1">
      <alignment horizontal="left"/>
    </xf>
    <xf numFmtId="0" fontId="25" fillId="0" borderId="0" xfId="0" applyFont="1" applyAlignment="1">
      <alignment horizontal="left"/>
    </xf>
    <xf numFmtId="49" fontId="22" fillId="0" borderId="0" xfId="0" applyNumberFormat="1" applyFont="1" applyAlignment="1">
      <alignment wrapText="1"/>
    </xf>
    <xf numFmtId="0" fontId="23" fillId="0" borderId="0" xfId="0" applyFont="1" applyAlignment="1">
      <alignment horizontal="left" vertical="top"/>
    </xf>
    <xf numFmtId="49" fontId="23" fillId="0" borderId="0" xfId="0" applyNumberFormat="1" applyFont="1" applyAlignment="1">
      <alignment vertical="top" wrapText="1"/>
    </xf>
    <xf numFmtId="0" fontId="23" fillId="0" borderId="0" xfId="0" applyFont="1" applyAlignment="1">
      <alignment horizontal="left"/>
    </xf>
    <xf numFmtId="4" fontId="23" fillId="0" borderId="0" xfId="0" applyNumberFormat="1" applyFont="1"/>
    <xf numFmtId="0" fontId="24" fillId="0" borderId="0" xfId="0" applyFont="1"/>
    <xf numFmtId="4" fontId="6" fillId="0" borderId="0" xfId="8" applyNumberFormat="1" applyFont="1" applyAlignment="1">
      <alignment wrapText="1"/>
    </xf>
    <xf numFmtId="4" fontId="6" fillId="0" borderId="0" xfId="8" applyNumberFormat="1" applyFont="1"/>
    <xf numFmtId="0" fontId="23" fillId="0" borderId="2" xfId="0" applyFont="1" applyBorder="1" applyAlignment="1">
      <alignment horizontal="left" vertical="top"/>
    </xf>
    <xf numFmtId="49" fontId="22" fillId="0" borderId="2" xfId="0" applyNumberFormat="1" applyFont="1" applyBorder="1" applyAlignment="1">
      <alignment horizontal="right" wrapText="1"/>
    </xf>
    <xf numFmtId="0" fontId="23" fillId="0" borderId="2" xfId="0" applyFont="1" applyBorder="1" applyAlignment="1">
      <alignment horizontal="left"/>
    </xf>
    <xf numFmtId="0" fontId="23" fillId="0" borderId="2" xfId="0" applyFont="1" applyBorder="1"/>
    <xf numFmtId="4" fontId="22" fillId="0" borderId="2" xfId="0" applyNumberFormat="1" applyFont="1" applyBorder="1" applyAlignment="1">
      <alignment wrapText="1"/>
    </xf>
    <xf numFmtId="0" fontId="25" fillId="0" borderId="0" xfId="0" applyFont="1" applyAlignment="1">
      <alignment vertical="top"/>
    </xf>
    <xf numFmtId="0" fontId="23" fillId="0" borderId="0" xfId="0" applyFont="1" applyAlignment="1">
      <alignment vertical="top"/>
    </xf>
    <xf numFmtId="49" fontId="23" fillId="0" borderId="0" xfId="0" applyNumberFormat="1" applyFont="1" applyAlignment="1">
      <alignment wrapText="1"/>
    </xf>
    <xf numFmtId="49" fontId="26" fillId="0" borderId="0" xfId="0" applyNumberFormat="1" applyFont="1" applyAlignment="1">
      <alignment wrapText="1"/>
    </xf>
    <xf numFmtId="49" fontId="23" fillId="0" borderId="0" xfId="0" applyNumberFormat="1" applyFont="1"/>
    <xf numFmtId="0" fontId="6" fillId="0" borderId="0" xfId="0" applyFont="1" applyAlignment="1">
      <alignment vertical="top" wrapText="1"/>
    </xf>
    <xf numFmtId="49" fontId="22" fillId="0" borderId="0" xfId="0" applyNumberFormat="1" applyFont="1" applyAlignment="1">
      <alignment horizontal="right" wrapText="1"/>
    </xf>
    <xf numFmtId="4" fontId="22" fillId="0" borderId="0" xfId="0" applyNumberFormat="1" applyFont="1" applyAlignment="1">
      <alignment wrapText="1"/>
    </xf>
    <xf numFmtId="2" fontId="23" fillId="0" borderId="0" xfId="0" applyNumberFormat="1" applyFont="1"/>
    <xf numFmtId="0" fontId="22" fillId="0" borderId="0" xfId="0" applyFont="1" applyAlignment="1">
      <alignment vertical="top"/>
    </xf>
    <xf numFmtId="0" fontId="28" fillId="0" borderId="0" xfId="0" applyFont="1" applyAlignment="1">
      <alignment horizontal="left"/>
    </xf>
    <xf numFmtId="49" fontId="29" fillId="0" borderId="0" xfId="0" applyNumberFormat="1" applyFont="1" applyAlignment="1">
      <alignment wrapText="1"/>
    </xf>
    <xf numFmtId="49" fontId="30" fillId="0" borderId="0" xfId="0" applyNumberFormat="1" applyFont="1" applyAlignment="1">
      <alignment vertical="top" wrapText="1"/>
    </xf>
    <xf numFmtId="4" fontId="30" fillId="0" borderId="0" xfId="8" applyNumberFormat="1" applyFont="1" applyAlignment="1">
      <alignment wrapText="1"/>
    </xf>
    <xf numFmtId="4" fontId="30" fillId="0" borderId="0" xfId="8" applyNumberFormat="1" applyFont="1"/>
    <xf numFmtId="49" fontId="29" fillId="0" borderId="2" xfId="0" applyNumberFormat="1" applyFont="1" applyBorder="1" applyAlignment="1">
      <alignment horizontal="right" wrapText="1"/>
    </xf>
    <xf numFmtId="49" fontId="29" fillId="0" borderId="0" xfId="0" applyNumberFormat="1" applyFont="1" applyAlignment="1">
      <alignment horizontal="right" wrapText="1"/>
    </xf>
    <xf numFmtId="0" fontId="30" fillId="0" borderId="0" xfId="0" applyFont="1" applyAlignment="1">
      <alignment horizontal="left"/>
    </xf>
    <xf numFmtId="49" fontId="30" fillId="0" borderId="0" xfId="0" applyNumberFormat="1" applyFont="1" applyAlignment="1">
      <alignment wrapText="1"/>
    </xf>
    <xf numFmtId="49" fontId="31" fillId="0" borderId="0" xfId="0" applyNumberFormat="1" applyFont="1" applyAlignment="1">
      <alignment wrapText="1"/>
    </xf>
    <xf numFmtId="49" fontId="30" fillId="0" borderId="0" xfId="0" applyNumberFormat="1" applyFont="1"/>
    <xf numFmtId="0" fontId="30" fillId="0" borderId="0" xfId="0" applyFont="1" applyAlignment="1">
      <alignment vertical="top" wrapText="1"/>
    </xf>
    <xf numFmtId="49" fontId="27" fillId="0" borderId="0" xfId="0" applyNumberFormat="1" applyFont="1"/>
    <xf numFmtId="49" fontId="6" fillId="0" borderId="0" xfId="0" applyNumberFormat="1" applyFont="1" applyAlignment="1">
      <alignment vertical="top" wrapText="1"/>
    </xf>
    <xf numFmtId="164" fontId="22" fillId="3" borderId="1" xfId="0" applyNumberFormat="1" applyFont="1" applyFill="1" applyBorder="1"/>
    <xf numFmtId="4" fontId="23" fillId="4" borderId="0" xfId="0" applyNumberFormat="1" applyFont="1" applyFill="1" applyProtection="1">
      <protection locked="0"/>
    </xf>
    <xf numFmtId="4" fontId="6" fillId="4" borderId="0" xfId="8" applyNumberFormat="1" applyFont="1" applyFill="1" applyProtection="1">
      <protection locked="0"/>
    </xf>
    <xf numFmtId="4" fontId="23" fillId="0" borderId="2" xfId="0" applyNumberFormat="1" applyFont="1" applyBorder="1"/>
    <xf numFmtId="0" fontId="30" fillId="0" borderId="0" xfId="0" applyFont="1"/>
    <xf numFmtId="0" fontId="24" fillId="0" borderId="0" xfId="0" applyFont="1" applyAlignment="1">
      <alignment horizontal="left"/>
    </xf>
    <xf numFmtId="0" fontId="18" fillId="0" borderId="22" xfId="0" applyFont="1" applyBorder="1" applyAlignment="1">
      <alignment horizontal="left" vertical="center" wrapText="1"/>
    </xf>
    <xf numFmtId="0" fontId="18" fillId="0" borderId="22" xfId="0" applyFont="1" applyBorder="1" applyAlignment="1">
      <alignment horizontal="left"/>
    </xf>
    <xf numFmtId="0" fontId="16" fillId="0" borderId="0" xfId="0" applyFont="1" applyAlignment="1">
      <alignment horizontal="center" vertical="center" wrapText="1"/>
    </xf>
    <xf numFmtId="0" fontId="0" fillId="0" borderId="0" xfId="0" applyAlignment="1">
      <alignment wrapText="1"/>
    </xf>
    <xf numFmtId="0" fontId="23" fillId="0" borderId="0" xfId="0" applyFont="1" applyAlignment="1">
      <alignment wrapText="1"/>
    </xf>
  </cellXfs>
  <cellStyles count="16">
    <cellStyle name="Excel Built-in Excel Built-in Excel Built-in Excel Built-in Excel Built-in Excel Built-in Excel Built-in Excel Built-in TableStyleLight1" xfId="5" xr:uid="{00000000-0005-0000-0000-000000000000}"/>
    <cellStyle name="Excel Built-in Normal" xfId="6" xr:uid="{00000000-0005-0000-0000-000001000000}"/>
    <cellStyle name="Excel_BuiltIn_Pojasnjevalno besedilo" xfId="7" xr:uid="{00000000-0005-0000-0000-000002000000}"/>
    <cellStyle name="Navadno" xfId="0" builtinId="0"/>
    <cellStyle name="Navadno 2" xfId="8" xr:uid="{00000000-0005-0000-0000-000003000000}"/>
    <cellStyle name="Navadno 2 12" xfId="9" xr:uid="{00000000-0005-0000-0000-000004000000}"/>
    <cellStyle name="Navadno 2 2 3 7" xfId="1" xr:uid="{00000000-0005-0000-0000-000005000000}"/>
    <cellStyle name="Navadno 2 3 2 2 2" xfId="10" xr:uid="{00000000-0005-0000-0000-000006000000}"/>
    <cellStyle name="Navadno 3" xfId="11" xr:uid="{00000000-0005-0000-0000-000007000000}"/>
    <cellStyle name="Navadno 4" xfId="4" xr:uid="{00000000-0005-0000-0000-000008000000}"/>
    <cellStyle name="Navadno 5" xfId="12" xr:uid="{00000000-0005-0000-0000-000009000000}"/>
    <cellStyle name="Navadno 5 2 2" xfId="3" xr:uid="{00000000-0005-0000-0000-00000A000000}"/>
    <cellStyle name="Normal 5 3" xfId="2" xr:uid="{00000000-0005-0000-0000-00000C000000}"/>
    <cellStyle name="Valuta 2 2 2" xfId="13" xr:uid="{00000000-0005-0000-0000-00000D000000}"/>
    <cellStyle name="Vejica 2" xfId="14" xr:uid="{00000000-0005-0000-0000-00000E000000}"/>
    <cellStyle name="Vejica 2 2" xfId="15" xr:uid="{00000000-0005-0000-0000-00000F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workbookViewId="0">
      <selection activeCell="G50" sqref="G50"/>
    </sheetView>
  </sheetViews>
  <sheetFormatPr defaultRowHeight="14.5" x14ac:dyDescent="0.35"/>
  <cols>
    <col min="1" max="1" width="14.54296875" customWidth="1"/>
    <col min="2" max="2" width="11.453125" customWidth="1"/>
  </cols>
  <sheetData>
    <row r="1" spans="1:8" x14ac:dyDescent="0.35">
      <c r="A1" s="26"/>
      <c r="B1" s="26"/>
      <c r="C1" s="26"/>
      <c r="D1" s="26"/>
      <c r="E1" s="26"/>
    </row>
    <row r="2" spans="1:8" x14ac:dyDescent="0.35">
      <c r="A2" s="113" t="s">
        <v>45</v>
      </c>
      <c r="B2" s="113"/>
      <c r="C2" s="113"/>
      <c r="D2" s="113"/>
      <c r="E2" s="113"/>
      <c r="F2" s="114"/>
      <c r="G2" s="114"/>
      <c r="H2" s="114"/>
    </row>
    <row r="3" spans="1:8" x14ac:dyDescent="0.35">
      <c r="A3" s="113"/>
      <c r="B3" s="113"/>
      <c r="C3" s="113"/>
      <c r="D3" s="113"/>
      <c r="E3" s="113"/>
      <c r="F3" s="114"/>
      <c r="G3" s="114"/>
      <c r="H3" s="114"/>
    </row>
    <row r="4" spans="1:8" ht="22.5" x14ac:dyDescent="0.35">
      <c r="A4" s="27"/>
      <c r="B4" s="27"/>
      <c r="C4" s="27"/>
      <c r="D4" s="27"/>
      <c r="E4" s="27"/>
    </row>
    <row r="5" spans="1:8" x14ac:dyDescent="0.35">
      <c r="A5" s="26"/>
      <c r="B5" s="26"/>
      <c r="C5" s="26"/>
      <c r="D5" s="26"/>
      <c r="E5" s="26"/>
    </row>
    <row r="6" spans="1:8" x14ac:dyDescent="0.35">
      <c r="A6" s="28" t="s">
        <v>46</v>
      </c>
      <c r="B6" s="29" t="s">
        <v>63</v>
      </c>
      <c r="C6" s="29"/>
      <c r="D6" s="29"/>
      <c r="E6" s="29"/>
      <c r="F6" s="51"/>
      <c r="G6" s="52"/>
    </row>
    <row r="7" spans="1:8" x14ac:dyDescent="0.35">
      <c r="A7" s="30"/>
      <c r="B7" s="31" t="s">
        <v>64</v>
      </c>
      <c r="C7" s="31"/>
      <c r="D7" s="31"/>
      <c r="E7" s="31"/>
      <c r="G7" s="53"/>
    </row>
    <row r="8" spans="1:8" x14ac:dyDescent="0.35">
      <c r="A8" s="32"/>
      <c r="B8" s="33" t="s">
        <v>52</v>
      </c>
      <c r="C8" s="33"/>
      <c r="D8" s="33"/>
      <c r="E8" s="54"/>
      <c r="F8" s="55"/>
      <c r="G8" s="56"/>
    </row>
    <row r="9" spans="1:8" x14ac:dyDescent="0.35">
      <c r="A9" s="26"/>
      <c r="B9" s="31"/>
      <c r="C9" s="31"/>
      <c r="D9" s="31"/>
      <c r="E9" s="31"/>
    </row>
    <row r="10" spans="1:8" x14ac:dyDescent="0.35">
      <c r="A10" s="26"/>
      <c r="B10" s="26"/>
      <c r="C10" s="26"/>
      <c r="D10" s="26"/>
      <c r="E10" s="26"/>
    </row>
    <row r="11" spans="1:8" ht="28.9" customHeight="1" x14ac:dyDescent="0.35">
      <c r="A11" s="34" t="s">
        <v>42</v>
      </c>
      <c r="B11" s="111" t="s">
        <v>65</v>
      </c>
      <c r="C11" s="111"/>
      <c r="D11" s="111"/>
      <c r="E11" s="111"/>
      <c r="F11" s="57"/>
      <c r="G11" s="58"/>
    </row>
    <row r="12" spans="1:8" x14ac:dyDescent="0.35">
      <c r="A12" s="35"/>
      <c r="B12" s="36"/>
      <c r="C12" s="36"/>
      <c r="D12" s="36"/>
      <c r="E12" s="36"/>
    </row>
    <row r="13" spans="1:8" x14ac:dyDescent="0.35">
      <c r="A13" s="26"/>
      <c r="B13" s="26"/>
      <c r="C13" s="26"/>
      <c r="D13" s="26"/>
      <c r="E13" s="26"/>
    </row>
    <row r="14" spans="1:8" x14ac:dyDescent="0.35">
      <c r="A14" s="37" t="s">
        <v>43</v>
      </c>
      <c r="B14" s="112" t="s">
        <v>66</v>
      </c>
      <c r="C14" s="112"/>
      <c r="D14" s="112"/>
      <c r="E14" s="112"/>
      <c r="F14" s="57"/>
      <c r="G14" s="58"/>
    </row>
    <row r="15" spans="1:8" x14ac:dyDescent="0.35">
      <c r="A15" s="26"/>
      <c r="B15" s="31"/>
      <c r="C15" s="31"/>
      <c r="D15" s="31"/>
      <c r="E15" s="31"/>
    </row>
    <row r="16" spans="1:8" x14ac:dyDescent="0.35">
      <c r="A16" s="26"/>
      <c r="B16" s="31"/>
      <c r="C16" s="31"/>
      <c r="D16" s="31"/>
      <c r="E16" s="31"/>
    </row>
    <row r="17" spans="1:7" x14ac:dyDescent="0.35">
      <c r="A17" s="37" t="s">
        <v>47</v>
      </c>
      <c r="B17" s="112" t="s">
        <v>48</v>
      </c>
      <c r="C17" s="112"/>
      <c r="D17" s="112"/>
      <c r="E17" s="112"/>
      <c r="F17" s="57"/>
      <c r="G17" s="58"/>
    </row>
    <row r="18" spans="1:7" x14ac:dyDescent="0.35">
      <c r="A18" s="26"/>
      <c r="B18" s="31"/>
      <c r="C18" s="31"/>
      <c r="D18" s="31"/>
      <c r="E18" s="31"/>
    </row>
    <row r="19" spans="1:7" x14ac:dyDescent="0.35">
      <c r="A19" s="26"/>
      <c r="B19" s="39"/>
      <c r="C19" s="26"/>
      <c r="D19" s="26"/>
      <c r="E19" s="26"/>
    </row>
    <row r="20" spans="1:7" x14ac:dyDescent="0.35">
      <c r="A20" s="28" t="s">
        <v>49</v>
      </c>
      <c r="B20" s="14" t="s">
        <v>50</v>
      </c>
      <c r="C20" s="40"/>
      <c r="D20" s="40"/>
      <c r="E20" s="40"/>
      <c r="F20" s="51"/>
      <c r="G20" s="52"/>
    </row>
    <row r="21" spans="1:7" x14ac:dyDescent="0.35">
      <c r="A21" s="30"/>
      <c r="B21" s="14" t="s">
        <v>51</v>
      </c>
      <c r="C21" s="26"/>
      <c r="D21" s="26"/>
      <c r="E21" s="26"/>
      <c r="G21" s="53"/>
    </row>
    <row r="22" spans="1:7" x14ac:dyDescent="0.35">
      <c r="A22" s="32"/>
      <c r="B22" s="41" t="s">
        <v>52</v>
      </c>
      <c r="C22" s="39"/>
      <c r="D22" s="39"/>
      <c r="E22" s="59"/>
      <c r="F22" s="55"/>
      <c r="G22" s="56"/>
    </row>
    <row r="23" spans="1:7" x14ac:dyDescent="0.35">
      <c r="A23" s="26"/>
      <c r="B23" s="42"/>
      <c r="C23" s="26"/>
      <c r="D23" s="26"/>
      <c r="E23" s="26"/>
    </row>
    <row r="24" spans="1:7" x14ac:dyDescent="0.35">
      <c r="A24" s="26"/>
      <c r="B24" s="42"/>
      <c r="C24" s="26"/>
      <c r="D24" s="26"/>
      <c r="E24" s="26"/>
    </row>
    <row r="25" spans="1:7" ht="28.5" x14ac:dyDescent="0.35">
      <c r="A25" s="43" t="s">
        <v>53</v>
      </c>
      <c r="B25" s="44" t="s">
        <v>54</v>
      </c>
      <c r="C25" s="45"/>
      <c r="D25" s="45"/>
      <c r="E25" s="45"/>
      <c r="F25" s="57"/>
      <c r="G25" s="58"/>
    </row>
    <row r="26" spans="1:7" x14ac:dyDescent="0.35">
      <c r="A26" s="26"/>
      <c r="B26" s="42"/>
      <c r="C26" s="26"/>
      <c r="D26" s="26"/>
      <c r="E26" s="26"/>
    </row>
    <row r="27" spans="1:7" x14ac:dyDescent="0.35">
      <c r="A27" s="26"/>
      <c r="B27" s="42"/>
      <c r="C27" s="26"/>
      <c r="D27" s="26"/>
      <c r="E27" s="26"/>
    </row>
    <row r="28" spans="1:7" x14ac:dyDescent="0.35">
      <c r="A28" s="37" t="s">
        <v>55</v>
      </c>
      <c r="B28" s="46" t="s">
        <v>56</v>
      </c>
      <c r="C28" s="47"/>
      <c r="D28" s="47"/>
      <c r="E28" s="47"/>
      <c r="F28" s="57"/>
      <c r="G28" s="58"/>
    </row>
    <row r="29" spans="1:7" x14ac:dyDescent="0.35">
      <c r="A29" s="26"/>
      <c r="B29" s="42"/>
      <c r="C29" s="26"/>
      <c r="D29" s="26"/>
      <c r="E29" s="26"/>
    </row>
    <row r="30" spans="1:7" x14ac:dyDescent="0.35">
      <c r="A30" s="26"/>
      <c r="B30" s="26"/>
      <c r="C30" s="26"/>
      <c r="D30" s="26"/>
      <c r="E30" s="26"/>
    </row>
    <row r="31" spans="1:7" x14ac:dyDescent="0.35">
      <c r="A31" s="37" t="s">
        <v>57</v>
      </c>
      <c r="B31" s="48" t="s">
        <v>97</v>
      </c>
      <c r="C31" s="38"/>
      <c r="D31" s="45"/>
      <c r="E31" s="45"/>
      <c r="F31" s="57"/>
      <c r="G31" s="58"/>
    </row>
    <row r="32" spans="1:7" x14ac:dyDescent="0.35">
      <c r="A32" s="26"/>
      <c r="B32" s="49"/>
      <c r="C32" s="31"/>
      <c r="D32" s="26"/>
      <c r="E32" s="26"/>
    </row>
    <row r="33" spans="1:5" x14ac:dyDescent="0.35">
      <c r="A33" s="26"/>
      <c r="B33" s="26"/>
      <c r="C33" s="26"/>
      <c r="D33" s="26"/>
      <c r="E33" s="26"/>
    </row>
    <row r="34" spans="1:5" x14ac:dyDescent="0.35">
      <c r="A34" s="26"/>
      <c r="B34" s="26"/>
      <c r="C34" s="26"/>
      <c r="D34" s="26"/>
      <c r="E34" s="26"/>
    </row>
    <row r="35" spans="1:5" x14ac:dyDescent="0.35">
      <c r="A35" s="26"/>
      <c r="B35" s="42" t="s">
        <v>58</v>
      </c>
      <c r="C35" s="26"/>
      <c r="D35" s="26"/>
      <c r="E35" s="26"/>
    </row>
    <row r="36" spans="1:5" x14ac:dyDescent="0.35">
      <c r="A36" s="26"/>
      <c r="B36" s="50" t="s">
        <v>59</v>
      </c>
      <c r="C36" s="26"/>
      <c r="D36" s="26"/>
      <c r="E36" s="26"/>
    </row>
    <row r="37" spans="1:5" x14ac:dyDescent="0.35">
      <c r="A37" s="26"/>
      <c r="B37" s="50" t="s">
        <v>60</v>
      </c>
      <c r="C37" s="26"/>
      <c r="D37" s="26"/>
      <c r="E37" s="26"/>
    </row>
    <row r="38" spans="1:5" x14ac:dyDescent="0.35">
      <c r="B38" t="s">
        <v>94</v>
      </c>
    </row>
    <row r="39" spans="1:5" x14ac:dyDescent="0.35">
      <c r="B39" t="s">
        <v>95</v>
      </c>
    </row>
    <row r="40" spans="1:5" x14ac:dyDescent="0.35">
      <c r="B40" t="s">
        <v>96</v>
      </c>
    </row>
  </sheetData>
  <mergeCells count="4">
    <mergeCell ref="B11:E11"/>
    <mergeCell ref="B14:E14"/>
    <mergeCell ref="B17:E17"/>
    <mergeCell ref="A2: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36"/>
  <sheetViews>
    <sheetView view="pageBreakPreview" topLeftCell="A10" zoomScaleNormal="100" zoomScaleSheetLayoutView="100" workbookViewId="0">
      <selection activeCell="H26" sqref="H26"/>
    </sheetView>
  </sheetViews>
  <sheetFormatPr defaultRowHeight="14.5" x14ac:dyDescent="0.35"/>
  <cols>
    <col min="7" max="7" width="15.54296875" customWidth="1"/>
    <col min="8" max="8" width="8.54296875" customWidth="1"/>
    <col min="9" max="9" width="9" hidden="1" customWidth="1"/>
  </cols>
  <sheetData>
    <row r="1" spans="1:9" x14ac:dyDescent="0.35">
      <c r="A1" s="9" t="s">
        <v>41</v>
      </c>
      <c r="B1" s="10" t="str">
        <f>Naslov!B6</f>
        <v>ZAVOD RS ZA TRANSFUZIJSKO MEDICINO "ZTM"</v>
      </c>
      <c r="C1" s="11"/>
      <c r="D1" s="11"/>
      <c r="E1" s="11"/>
      <c r="F1" s="11"/>
      <c r="G1" s="11"/>
      <c r="H1" s="11"/>
      <c r="I1" s="12"/>
    </row>
    <row r="2" spans="1:9" x14ac:dyDescent="0.35">
      <c r="A2" s="13"/>
      <c r="B2" s="14" t="str">
        <f>Naslov!B7</f>
        <v>Šlajmerjeva ulica 6a</v>
      </c>
      <c r="C2" s="15"/>
      <c r="D2" s="15"/>
      <c r="E2" s="15"/>
      <c r="F2" s="15"/>
      <c r="G2" s="15"/>
      <c r="H2" s="15"/>
      <c r="I2" s="16"/>
    </row>
    <row r="3" spans="1:9" x14ac:dyDescent="0.35">
      <c r="A3" s="17"/>
      <c r="B3" s="18" t="str">
        <f>Naslov!B8</f>
        <v>1000 LJUBLJANA</v>
      </c>
      <c r="C3" s="19"/>
      <c r="D3" s="19"/>
      <c r="E3" s="19"/>
      <c r="F3" s="19"/>
      <c r="G3" s="19"/>
      <c r="H3" s="19"/>
      <c r="I3" s="20"/>
    </row>
    <row r="4" spans="1:9" x14ac:dyDescent="0.35">
      <c r="A4" s="15"/>
      <c r="B4" s="14"/>
      <c r="C4" s="15"/>
      <c r="D4" s="15"/>
      <c r="E4" s="15"/>
      <c r="F4" s="15"/>
      <c r="G4" s="15"/>
      <c r="H4" s="15"/>
      <c r="I4" s="21"/>
    </row>
    <row r="5" spans="1:9" x14ac:dyDescent="0.35">
      <c r="A5" s="22" t="s">
        <v>42</v>
      </c>
      <c r="B5" s="23" t="str">
        <f>Naslov!B6</f>
        <v>ZAVOD RS ZA TRANSFUZIJSKO MEDICINO "ZTM"</v>
      </c>
      <c r="C5" s="24"/>
      <c r="D5" s="24"/>
      <c r="E5" s="24"/>
      <c r="F5" s="24"/>
      <c r="G5" s="24"/>
      <c r="H5" s="24"/>
      <c r="I5" s="25"/>
    </row>
    <row r="6" spans="1:9" x14ac:dyDescent="0.35">
      <c r="A6" s="15"/>
      <c r="B6" s="14"/>
      <c r="C6" s="15"/>
      <c r="D6" s="15"/>
      <c r="E6" s="15"/>
      <c r="F6" s="15"/>
      <c r="G6" s="15"/>
      <c r="H6" s="15"/>
      <c r="I6" s="21"/>
    </row>
    <row r="7" spans="1:9" x14ac:dyDescent="0.35">
      <c r="A7" s="22" t="s">
        <v>43</v>
      </c>
      <c r="B7" s="23" t="s">
        <v>67</v>
      </c>
      <c r="C7" s="24"/>
      <c r="D7" s="24"/>
      <c r="E7" s="24"/>
      <c r="F7" s="24"/>
      <c r="G7" s="24"/>
      <c r="H7" s="24"/>
      <c r="I7" s="25"/>
    </row>
    <row r="13" spans="1:9" s="7" customFormat="1" x14ac:dyDescent="0.35">
      <c r="B13" s="60" t="s">
        <v>98</v>
      </c>
      <c r="C13" s="60"/>
      <c r="D13" s="60"/>
      <c r="E13" s="60"/>
      <c r="F13" s="60"/>
      <c r="G13" s="60"/>
    </row>
    <row r="14" spans="1:9" x14ac:dyDescent="0.35">
      <c r="B14" s="61"/>
      <c r="C14" s="61"/>
      <c r="D14" s="61"/>
      <c r="E14" s="61"/>
      <c r="F14" s="61"/>
      <c r="G14" s="61"/>
    </row>
    <row r="15" spans="1:9" x14ac:dyDescent="0.35">
      <c r="B15" s="61"/>
      <c r="C15" s="61"/>
      <c r="D15" s="61"/>
      <c r="E15" s="61"/>
      <c r="F15" s="61"/>
      <c r="G15" s="61"/>
    </row>
    <row r="16" spans="1:9" x14ac:dyDescent="0.35">
      <c r="A16" s="3"/>
      <c r="B16" s="61" t="s">
        <v>4</v>
      </c>
      <c r="C16" s="61" t="s">
        <v>31</v>
      </c>
      <c r="D16" s="61"/>
      <c r="E16" s="61"/>
      <c r="F16" s="61"/>
      <c r="G16" s="62">
        <f>'Popis del s predizmerami'!G29</f>
        <v>0</v>
      </c>
    </row>
    <row r="17" spans="1:7" x14ac:dyDescent="0.35">
      <c r="A17" s="3"/>
      <c r="B17" s="61"/>
      <c r="C17" s="61"/>
      <c r="D17" s="61"/>
      <c r="E17" s="61"/>
      <c r="F17" s="61"/>
      <c r="G17" s="62"/>
    </row>
    <row r="18" spans="1:7" x14ac:dyDescent="0.35">
      <c r="A18" s="3"/>
      <c r="B18" s="61" t="s">
        <v>3</v>
      </c>
      <c r="C18" s="61" t="s">
        <v>77</v>
      </c>
      <c r="D18" s="61"/>
      <c r="E18" s="61"/>
      <c r="F18" s="61"/>
      <c r="G18" s="62">
        <f>'Popis del s predizmerami'!G36</f>
        <v>0</v>
      </c>
    </row>
    <row r="19" spans="1:7" x14ac:dyDescent="0.35">
      <c r="A19" s="3"/>
      <c r="B19" s="61"/>
      <c r="C19" s="61"/>
      <c r="D19" s="61"/>
      <c r="E19" s="61"/>
      <c r="F19" s="61"/>
      <c r="G19" s="62"/>
    </row>
    <row r="20" spans="1:7" x14ac:dyDescent="0.35">
      <c r="A20" s="3"/>
      <c r="B20" s="61" t="s">
        <v>2</v>
      </c>
      <c r="C20" s="61" t="s">
        <v>18</v>
      </c>
      <c r="D20" s="61"/>
      <c r="E20" s="61"/>
      <c r="F20" s="61"/>
      <c r="G20" s="62">
        <f>'Popis del s predizmerami'!G46</f>
        <v>0</v>
      </c>
    </row>
    <row r="21" spans="1:7" x14ac:dyDescent="0.35">
      <c r="A21" s="3"/>
      <c r="B21" s="61"/>
      <c r="C21" s="61"/>
      <c r="D21" s="61"/>
      <c r="E21" s="61"/>
      <c r="F21" s="61"/>
      <c r="G21" s="62"/>
    </row>
    <row r="22" spans="1:7" x14ac:dyDescent="0.35">
      <c r="A22" s="3"/>
      <c r="B22" s="61" t="s">
        <v>1</v>
      </c>
      <c r="C22" s="61" t="s">
        <v>19</v>
      </c>
      <c r="D22" s="61"/>
      <c r="E22" s="61"/>
      <c r="F22" s="61"/>
      <c r="G22" s="62">
        <f>'Popis del s predizmerami'!G59</f>
        <v>0</v>
      </c>
    </row>
    <row r="23" spans="1:7" x14ac:dyDescent="0.35">
      <c r="A23" s="3"/>
      <c r="B23" s="61"/>
      <c r="C23" s="61"/>
      <c r="D23" s="61"/>
      <c r="E23" s="61"/>
      <c r="F23" s="61"/>
      <c r="G23" s="62"/>
    </row>
    <row r="24" spans="1:7" x14ac:dyDescent="0.35">
      <c r="A24" s="3"/>
      <c r="B24" s="61" t="s">
        <v>0</v>
      </c>
      <c r="C24" s="61" t="s">
        <v>21</v>
      </c>
      <c r="D24" s="61"/>
      <c r="E24" s="61"/>
      <c r="F24" s="61"/>
      <c r="G24" s="62">
        <f>'Popis del s predizmerami'!G72</f>
        <v>0</v>
      </c>
    </row>
    <row r="25" spans="1:7" x14ac:dyDescent="0.35">
      <c r="A25" s="3"/>
      <c r="B25" s="61"/>
      <c r="C25" s="61"/>
      <c r="D25" s="61"/>
      <c r="E25" s="61"/>
      <c r="F25" s="61"/>
      <c r="G25" s="62"/>
    </row>
    <row r="26" spans="1:7" x14ac:dyDescent="0.35">
      <c r="A26" s="3"/>
      <c r="B26" s="61" t="s">
        <v>5</v>
      </c>
      <c r="C26" s="61" t="s">
        <v>24</v>
      </c>
      <c r="D26" s="61"/>
      <c r="E26" s="61"/>
      <c r="F26" s="61"/>
      <c r="G26" s="62">
        <f>'Popis del s predizmerami'!G78</f>
        <v>0</v>
      </c>
    </row>
    <row r="27" spans="1:7" x14ac:dyDescent="0.35">
      <c r="A27" s="3"/>
      <c r="B27" s="61"/>
      <c r="C27" s="61"/>
      <c r="D27" s="61"/>
      <c r="E27" s="61"/>
      <c r="F27" s="61"/>
      <c r="G27" s="62"/>
    </row>
    <row r="28" spans="1:7" x14ac:dyDescent="0.35">
      <c r="A28" s="3"/>
      <c r="B28" s="61" t="s">
        <v>6</v>
      </c>
      <c r="C28" s="61" t="s">
        <v>25</v>
      </c>
      <c r="D28" s="61"/>
      <c r="E28" s="61"/>
      <c r="F28" s="61"/>
      <c r="G28" s="62">
        <f>'Popis del s predizmerami'!G88</f>
        <v>0</v>
      </c>
    </row>
    <row r="29" spans="1:7" x14ac:dyDescent="0.35">
      <c r="A29" s="3"/>
      <c r="B29" s="61"/>
      <c r="C29" s="61"/>
      <c r="D29" s="61"/>
      <c r="E29" s="61"/>
      <c r="F29" s="61"/>
      <c r="G29" s="62"/>
    </row>
    <row r="30" spans="1:7" x14ac:dyDescent="0.35">
      <c r="A30" s="3"/>
      <c r="B30" s="61" t="s">
        <v>8</v>
      </c>
      <c r="C30" s="61" t="s">
        <v>27</v>
      </c>
      <c r="D30" s="61"/>
      <c r="E30" s="61"/>
      <c r="F30" s="61"/>
      <c r="G30" s="62">
        <f>'Popis del s predizmerami'!G106</f>
        <v>0</v>
      </c>
    </row>
    <row r="31" spans="1:7" x14ac:dyDescent="0.35">
      <c r="A31" s="3"/>
      <c r="B31" s="61"/>
      <c r="C31" s="115" t="s">
        <v>38</v>
      </c>
      <c r="D31" s="115"/>
      <c r="E31" s="115"/>
      <c r="F31" s="115"/>
      <c r="G31" s="62"/>
    </row>
    <row r="32" spans="1:7" ht="14.25" customHeight="1" x14ac:dyDescent="0.35">
      <c r="A32" s="3"/>
      <c r="B32" s="61" t="s">
        <v>9</v>
      </c>
      <c r="C32" s="115"/>
      <c r="D32" s="115"/>
      <c r="E32" s="115"/>
      <c r="F32" s="115"/>
      <c r="G32" s="62">
        <f>SUM(G16:G31)*0.1</f>
        <v>0</v>
      </c>
    </row>
    <row r="33" spans="1:7" x14ac:dyDescent="0.35">
      <c r="A33" s="3"/>
      <c r="B33" s="61"/>
      <c r="C33" s="115"/>
      <c r="D33" s="115"/>
      <c r="E33" s="115"/>
      <c r="F33" s="115"/>
      <c r="G33" s="62"/>
    </row>
    <row r="34" spans="1:7" x14ac:dyDescent="0.35">
      <c r="A34" s="3"/>
      <c r="B34" s="61"/>
      <c r="C34" s="61"/>
      <c r="D34" s="61"/>
      <c r="E34" s="61"/>
      <c r="F34" s="61"/>
      <c r="G34" s="62"/>
    </row>
    <row r="35" spans="1:7" s="7" customFormat="1" ht="15" thickBot="1" x14ac:dyDescent="0.4">
      <c r="A35" s="3"/>
      <c r="B35" s="63"/>
      <c r="C35" s="64" t="s">
        <v>30</v>
      </c>
      <c r="D35" s="63"/>
      <c r="E35" s="63"/>
      <c r="F35" s="65"/>
      <c r="G35" s="105">
        <f>SUM(G16:G34)</f>
        <v>0</v>
      </c>
    </row>
    <row r="36" spans="1:7" x14ac:dyDescent="0.35">
      <c r="B36" s="61"/>
      <c r="C36" s="61"/>
      <c r="D36" s="61"/>
      <c r="E36" s="61"/>
      <c r="F36" s="61"/>
      <c r="G36" s="61"/>
    </row>
  </sheetData>
  <sheetProtection algorithmName="SHA-512" hashValue="dVpbcI5xbwvP9iJUJyZkZVoEccnTlBd3/4SixPj9069em0+COBe8chrGa49/CbD2hQKgtctljVYmo2gDAW4B5Q==" saltValue="3LKiIH0IkV+0zbGiB/rqIQ==" spinCount="100000" sheet="1" objects="1" scenarios="1"/>
  <mergeCells count="1">
    <mergeCell ref="C31:F33"/>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I109"/>
  <sheetViews>
    <sheetView tabSelected="1" view="pageBreakPreview" topLeftCell="A13" zoomScaleNormal="100" zoomScaleSheetLayoutView="100" workbookViewId="0">
      <selection activeCell="C21" sqref="C21"/>
    </sheetView>
  </sheetViews>
  <sheetFormatPr defaultRowHeight="14.5" x14ac:dyDescent="0.35"/>
  <cols>
    <col min="1" max="1" width="7.81640625" customWidth="1"/>
    <col min="2" max="2" width="46" style="2" customWidth="1"/>
    <col min="3" max="3" width="35.1796875" style="103" customWidth="1"/>
    <col min="4" max="4" width="7.54296875" customWidth="1"/>
    <col min="5" max="5" width="7.1796875" customWidth="1"/>
    <col min="6" max="6" width="9.81640625" style="1" bestFit="1" customWidth="1"/>
    <col min="7" max="7" width="15.1796875" style="1" customWidth="1"/>
  </cols>
  <sheetData>
    <row r="1" spans="1:7" ht="20" x14ac:dyDescent="0.4">
      <c r="A1" s="110" t="s">
        <v>88</v>
      </c>
      <c r="B1" s="110"/>
      <c r="C1" s="110"/>
      <c r="D1" s="110"/>
      <c r="E1" s="110"/>
      <c r="F1" s="110"/>
      <c r="G1" s="110"/>
    </row>
    <row r="2" spans="1:7" ht="15.75" customHeight="1" x14ac:dyDescent="0.4">
      <c r="A2" s="66"/>
      <c r="B2" s="66"/>
      <c r="C2" s="91"/>
      <c r="D2" s="66"/>
      <c r="E2" s="66"/>
      <c r="F2" s="66"/>
      <c r="G2" s="66"/>
    </row>
    <row r="3" spans="1:7" ht="20" x14ac:dyDescent="0.4">
      <c r="A3" s="67" t="s">
        <v>4</v>
      </c>
      <c r="B3" s="68" t="s">
        <v>31</v>
      </c>
      <c r="C3" s="92"/>
      <c r="D3" s="66"/>
      <c r="E3" s="66"/>
      <c r="F3" s="66"/>
      <c r="G3" s="66"/>
    </row>
    <row r="4" spans="1:7" ht="20" x14ac:dyDescent="0.4">
      <c r="A4" s="67"/>
      <c r="B4" s="68"/>
      <c r="C4" s="92"/>
      <c r="D4" s="66"/>
      <c r="E4" s="66"/>
      <c r="F4" s="66"/>
      <c r="G4" s="66"/>
    </row>
    <row r="5" spans="1:7" ht="28" x14ac:dyDescent="0.35">
      <c r="A5" s="69" t="s">
        <v>4</v>
      </c>
      <c r="B5" s="70" t="s">
        <v>61</v>
      </c>
      <c r="C5" s="93"/>
      <c r="D5" s="71" t="s">
        <v>14</v>
      </c>
      <c r="E5" s="61">
        <v>4</v>
      </c>
      <c r="F5" s="106">
        <v>0</v>
      </c>
      <c r="G5" s="72">
        <f>E5*F5</f>
        <v>0</v>
      </c>
    </row>
    <row r="6" spans="1:7" ht="15" customHeight="1" x14ac:dyDescent="0.4">
      <c r="A6" s="69"/>
      <c r="B6" s="70"/>
      <c r="C6" s="93"/>
      <c r="D6" s="66"/>
      <c r="E6" s="61"/>
      <c r="F6" s="72"/>
      <c r="G6" s="72" t="s">
        <v>16</v>
      </c>
    </row>
    <row r="7" spans="1:7" ht="42" x14ac:dyDescent="0.35">
      <c r="A7" s="69" t="s">
        <v>3</v>
      </c>
      <c r="B7" s="70" t="s">
        <v>32</v>
      </c>
      <c r="C7" s="93"/>
      <c r="D7" s="71" t="s">
        <v>15</v>
      </c>
      <c r="E7" s="61">
        <v>17.850000000000001</v>
      </c>
      <c r="F7" s="106">
        <v>0</v>
      </c>
      <c r="G7" s="72">
        <f t="shared" ref="G7:G9" si="0">E7*F7</f>
        <v>0</v>
      </c>
    </row>
    <row r="8" spans="1:7" ht="15" customHeight="1" x14ac:dyDescent="0.4">
      <c r="A8" s="69"/>
      <c r="B8" s="70"/>
      <c r="C8" s="93"/>
      <c r="D8" s="73"/>
      <c r="E8" s="61"/>
      <c r="F8" s="72"/>
      <c r="G8" s="72" t="s">
        <v>16</v>
      </c>
    </row>
    <row r="9" spans="1:7" ht="28" x14ac:dyDescent="0.35">
      <c r="A9" s="69" t="s">
        <v>2</v>
      </c>
      <c r="B9" s="70" t="s">
        <v>81</v>
      </c>
      <c r="C9" s="93"/>
      <c r="D9" s="71" t="s">
        <v>14</v>
      </c>
      <c r="E9" s="61">
        <v>2</v>
      </c>
      <c r="F9" s="106">
        <v>0</v>
      </c>
      <c r="G9" s="72">
        <f t="shared" si="0"/>
        <v>0</v>
      </c>
    </row>
    <row r="10" spans="1:7" x14ac:dyDescent="0.35">
      <c r="A10" s="69"/>
      <c r="B10" s="70"/>
      <c r="C10" s="93"/>
      <c r="D10" s="71"/>
      <c r="E10" s="61"/>
      <c r="F10" s="72"/>
      <c r="G10" s="72"/>
    </row>
    <row r="11" spans="1:7" ht="28" x14ac:dyDescent="0.35">
      <c r="A11" s="69" t="s">
        <v>1</v>
      </c>
      <c r="B11" s="70" t="s">
        <v>80</v>
      </c>
      <c r="C11" s="93"/>
      <c r="D11" s="71" t="s">
        <v>29</v>
      </c>
      <c r="E11" s="61">
        <v>1</v>
      </c>
      <c r="F11" s="106">
        <v>0</v>
      </c>
      <c r="G11" s="72">
        <f>E11*F11</f>
        <v>0</v>
      </c>
    </row>
    <row r="12" spans="1:7" x14ac:dyDescent="0.35">
      <c r="A12" s="69"/>
      <c r="B12" s="70"/>
      <c r="C12" s="93"/>
      <c r="D12" s="71"/>
      <c r="E12" s="61"/>
      <c r="F12" s="72"/>
      <c r="G12" s="72"/>
    </row>
    <row r="13" spans="1:7" ht="28" x14ac:dyDescent="0.35">
      <c r="A13" s="69" t="s">
        <v>0</v>
      </c>
      <c r="B13" s="70" t="s">
        <v>34</v>
      </c>
      <c r="C13" s="93"/>
      <c r="D13" s="71" t="s">
        <v>15</v>
      </c>
      <c r="E13" s="61">
        <v>6.9</v>
      </c>
      <c r="F13" s="106">
        <v>0</v>
      </c>
      <c r="G13" s="72">
        <f>E13*F13</f>
        <v>0</v>
      </c>
    </row>
    <row r="14" spans="1:7" x14ac:dyDescent="0.35">
      <c r="A14" s="69"/>
      <c r="B14" s="70"/>
      <c r="C14" s="93"/>
      <c r="D14" s="71"/>
      <c r="E14" s="61"/>
      <c r="F14" s="72" t="s">
        <v>16</v>
      </c>
      <c r="G14" s="72" t="s">
        <v>16</v>
      </c>
    </row>
    <row r="15" spans="1:7" ht="28" x14ac:dyDescent="0.35">
      <c r="A15" s="69" t="s">
        <v>5</v>
      </c>
      <c r="B15" s="70" t="s">
        <v>72</v>
      </c>
      <c r="C15" s="93"/>
      <c r="D15" s="71" t="s">
        <v>15</v>
      </c>
      <c r="E15" s="61">
        <v>22</v>
      </c>
      <c r="F15" s="106">
        <v>0</v>
      </c>
      <c r="G15" s="72">
        <f t="shared" ref="G15:G23" si="1">E15*F15</f>
        <v>0</v>
      </c>
    </row>
    <row r="16" spans="1:7" x14ac:dyDescent="0.35">
      <c r="A16" s="69"/>
      <c r="B16" s="70"/>
      <c r="C16" s="93"/>
      <c r="D16" s="71"/>
      <c r="E16" s="61"/>
      <c r="F16" s="72" t="s">
        <v>16</v>
      </c>
      <c r="G16" s="72" t="s">
        <v>16</v>
      </c>
    </row>
    <row r="17" spans="1:9" ht="28" x14ac:dyDescent="0.35">
      <c r="A17" s="69" t="s">
        <v>6</v>
      </c>
      <c r="B17" s="70" t="s">
        <v>73</v>
      </c>
      <c r="C17" s="93"/>
      <c r="D17" s="71" t="s">
        <v>29</v>
      </c>
      <c r="E17" s="61">
        <v>1</v>
      </c>
      <c r="F17" s="106">
        <v>0</v>
      </c>
      <c r="G17" s="72">
        <f t="shared" si="1"/>
        <v>0</v>
      </c>
    </row>
    <row r="18" spans="1:9" x14ac:dyDescent="0.35">
      <c r="A18" s="69"/>
      <c r="B18" s="70"/>
      <c r="C18" s="93"/>
      <c r="D18" s="71"/>
      <c r="E18" s="61"/>
      <c r="F18" s="72" t="s">
        <v>16</v>
      </c>
      <c r="G18" s="72" t="s">
        <v>16</v>
      </c>
    </row>
    <row r="19" spans="1:9" ht="56" x14ac:dyDescent="0.35">
      <c r="A19" s="69" t="s">
        <v>8</v>
      </c>
      <c r="B19" s="70" t="s">
        <v>74</v>
      </c>
      <c r="C19" s="93"/>
      <c r="D19" s="71" t="s">
        <v>15</v>
      </c>
      <c r="E19" s="61">
        <v>22</v>
      </c>
      <c r="F19" s="106">
        <v>0</v>
      </c>
      <c r="G19" s="72">
        <f t="shared" si="1"/>
        <v>0</v>
      </c>
    </row>
    <row r="20" spans="1:9" x14ac:dyDescent="0.35">
      <c r="A20" s="69"/>
      <c r="B20" s="70"/>
      <c r="C20" s="93"/>
      <c r="D20" s="71"/>
      <c r="E20" s="61"/>
      <c r="F20" s="72" t="s">
        <v>16</v>
      </c>
      <c r="G20" s="72" t="s">
        <v>16</v>
      </c>
    </row>
    <row r="21" spans="1:9" ht="42" x14ac:dyDescent="0.35">
      <c r="A21" s="69" t="s">
        <v>9</v>
      </c>
      <c r="B21" s="104" t="s">
        <v>90</v>
      </c>
      <c r="C21" s="93"/>
      <c r="D21" s="98" t="s">
        <v>15</v>
      </c>
      <c r="E21" s="109">
        <v>87</v>
      </c>
      <c r="F21" s="106">
        <v>0</v>
      </c>
      <c r="G21" s="72">
        <f t="shared" si="1"/>
        <v>0</v>
      </c>
    </row>
    <row r="22" spans="1:9" x14ac:dyDescent="0.35">
      <c r="A22" s="69"/>
      <c r="B22" s="70"/>
      <c r="C22" s="93"/>
      <c r="D22" s="71"/>
      <c r="E22" s="61"/>
      <c r="F22" s="72" t="s">
        <v>16</v>
      </c>
      <c r="G22" s="72" t="s">
        <v>16</v>
      </c>
    </row>
    <row r="23" spans="1:9" ht="42" x14ac:dyDescent="0.35">
      <c r="A23" s="69" t="s">
        <v>10</v>
      </c>
      <c r="B23" s="70" t="s">
        <v>75</v>
      </c>
      <c r="C23" s="93"/>
      <c r="D23" s="71" t="s">
        <v>76</v>
      </c>
      <c r="E23" s="61">
        <v>0.5</v>
      </c>
      <c r="F23" s="106">
        <v>0</v>
      </c>
      <c r="G23" s="72">
        <f t="shared" si="1"/>
        <v>0</v>
      </c>
    </row>
    <row r="24" spans="1:9" x14ac:dyDescent="0.35">
      <c r="A24" s="69"/>
      <c r="B24" s="70"/>
      <c r="C24" s="93"/>
      <c r="D24" s="71"/>
      <c r="E24" s="61"/>
      <c r="F24" s="72" t="s">
        <v>16</v>
      </c>
      <c r="G24" s="72" t="s">
        <v>16</v>
      </c>
    </row>
    <row r="25" spans="1:9" ht="32.5" customHeight="1" x14ac:dyDescent="0.35">
      <c r="A25" s="69" t="s">
        <v>11</v>
      </c>
      <c r="B25" s="70" t="s">
        <v>39</v>
      </c>
      <c r="C25" s="93"/>
      <c r="D25" s="71" t="s">
        <v>40</v>
      </c>
      <c r="E25" s="61">
        <v>25</v>
      </c>
      <c r="F25" s="106">
        <v>0</v>
      </c>
      <c r="G25" s="72">
        <f t="shared" ref="G25:G27" si="2">E25*F25</f>
        <v>0</v>
      </c>
    </row>
    <row r="26" spans="1:9" x14ac:dyDescent="0.35">
      <c r="A26" s="69"/>
      <c r="B26" s="70"/>
      <c r="C26" s="93"/>
      <c r="D26" s="71"/>
      <c r="E26" s="61"/>
      <c r="F26" s="72"/>
      <c r="G26" s="72"/>
    </row>
    <row r="27" spans="1:9" ht="28.5" x14ac:dyDescent="0.35">
      <c r="A27" s="69" t="s">
        <v>12</v>
      </c>
      <c r="B27" s="74" t="s">
        <v>35</v>
      </c>
      <c r="C27" s="94"/>
      <c r="D27" s="75" t="s">
        <v>29</v>
      </c>
      <c r="E27" s="75">
        <v>1</v>
      </c>
      <c r="F27" s="107">
        <v>0</v>
      </c>
      <c r="G27" s="72">
        <f t="shared" si="2"/>
        <v>0</v>
      </c>
      <c r="H27" s="8"/>
      <c r="I27" s="8"/>
    </row>
    <row r="28" spans="1:9" x14ac:dyDescent="0.35">
      <c r="A28" s="69"/>
      <c r="B28" s="75" t="s">
        <v>16</v>
      </c>
      <c r="C28" s="95"/>
      <c r="D28" s="8"/>
      <c r="E28" s="8"/>
      <c r="F28" s="8"/>
      <c r="G28" s="72" t="s">
        <v>16</v>
      </c>
      <c r="H28" s="8"/>
      <c r="I28" s="8"/>
    </row>
    <row r="29" spans="1:9" ht="15" thickBot="1" x14ac:dyDescent="0.4">
      <c r="A29" s="76"/>
      <c r="B29" s="77" t="s">
        <v>36</v>
      </c>
      <c r="C29" s="96"/>
      <c r="D29" s="78"/>
      <c r="E29" s="79"/>
      <c r="F29" s="108"/>
      <c r="G29" s="80">
        <f>SUM(G5:G28)</f>
        <v>0</v>
      </c>
    </row>
    <row r="30" spans="1:9" ht="15" thickTop="1" x14ac:dyDescent="0.35">
      <c r="A30" s="69"/>
      <c r="B30" s="87"/>
      <c r="C30" s="97"/>
      <c r="D30" s="71"/>
      <c r="E30" s="61"/>
      <c r="F30" s="72"/>
      <c r="G30" s="88"/>
    </row>
    <row r="31" spans="1:9" ht="18" x14ac:dyDescent="0.35">
      <c r="A31" s="81" t="s">
        <v>3</v>
      </c>
      <c r="B31" s="68" t="s">
        <v>77</v>
      </c>
      <c r="C31" s="92"/>
      <c r="D31" s="61"/>
      <c r="E31" s="61"/>
      <c r="F31" s="72"/>
      <c r="G31" s="72"/>
    </row>
    <row r="32" spans="1:9" ht="18" x14ac:dyDescent="0.35">
      <c r="A32" s="81"/>
      <c r="B32" s="68"/>
      <c r="C32" s="92"/>
      <c r="D32" s="61"/>
      <c r="E32" s="61"/>
      <c r="F32" s="72"/>
      <c r="G32" s="72"/>
    </row>
    <row r="33" spans="1:7" ht="42" x14ac:dyDescent="0.35">
      <c r="A33" s="69" t="s">
        <v>4</v>
      </c>
      <c r="B33" s="70" t="s">
        <v>78</v>
      </c>
      <c r="C33" s="93"/>
      <c r="D33" s="61" t="s">
        <v>15</v>
      </c>
      <c r="E33" s="61">
        <v>20</v>
      </c>
      <c r="F33" s="106">
        <v>0</v>
      </c>
      <c r="G33" s="72">
        <f>F33*E33</f>
        <v>0</v>
      </c>
    </row>
    <row r="34" spans="1:7" x14ac:dyDescent="0.35">
      <c r="A34" s="69"/>
      <c r="B34" s="70"/>
      <c r="C34" s="93"/>
      <c r="D34" s="61"/>
      <c r="E34" s="61"/>
      <c r="F34" s="72"/>
      <c r="G34" s="72" t="s">
        <v>16</v>
      </c>
    </row>
    <row r="35" spans="1:7" x14ac:dyDescent="0.35">
      <c r="A35" s="69"/>
      <c r="B35" s="70"/>
      <c r="C35" s="93"/>
      <c r="D35" s="71"/>
      <c r="E35" s="61"/>
      <c r="F35" s="72"/>
      <c r="G35" s="72"/>
    </row>
    <row r="36" spans="1:7" ht="15" thickBot="1" x14ac:dyDescent="0.4">
      <c r="A36" s="76"/>
      <c r="B36" s="77" t="s">
        <v>79</v>
      </c>
      <c r="C36" s="96"/>
      <c r="D36" s="78"/>
      <c r="E36" s="79"/>
      <c r="F36" s="108"/>
      <c r="G36" s="80">
        <f>SUM(G33:G35)</f>
        <v>0</v>
      </c>
    </row>
    <row r="37" spans="1:7" ht="15" thickTop="1" x14ac:dyDescent="0.35">
      <c r="A37" s="69"/>
      <c r="B37" s="87"/>
      <c r="C37" s="97"/>
      <c r="D37" s="71"/>
      <c r="E37" s="61"/>
      <c r="F37" s="72"/>
      <c r="G37" s="88"/>
    </row>
    <row r="38" spans="1:7" ht="15" customHeight="1" x14ac:dyDescent="0.4">
      <c r="A38" s="71"/>
      <c r="B38" s="71"/>
      <c r="C38" s="98"/>
      <c r="D38" s="66"/>
      <c r="E38" s="66"/>
      <c r="F38" s="66"/>
      <c r="G38" s="66"/>
    </row>
    <row r="39" spans="1:7" x14ac:dyDescent="0.35">
      <c r="A39" s="90" t="s">
        <v>2</v>
      </c>
      <c r="B39" s="68" t="s">
        <v>13</v>
      </c>
      <c r="C39" s="92"/>
      <c r="D39" s="61"/>
      <c r="E39" s="61"/>
      <c r="F39" s="72"/>
      <c r="G39" s="72"/>
    </row>
    <row r="40" spans="1:7" x14ac:dyDescent="0.35">
      <c r="A40" s="90"/>
      <c r="B40" s="68"/>
      <c r="C40" s="92"/>
      <c r="D40" s="61"/>
      <c r="E40" s="61"/>
      <c r="F40" s="72"/>
      <c r="G40" s="72"/>
    </row>
    <row r="41" spans="1:7" ht="42.5" x14ac:dyDescent="0.35">
      <c r="A41" s="69" t="s">
        <v>4</v>
      </c>
      <c r="B41" s="104" t="s">
        <v>91</v>
      </c>
      <c r="C41" s="93"/>
      <c r="D41" s="61" t="s">
        <v>7</v>
      </c>
      <c r="E41" s="61">
        <v>1</v>
      </c>
      <c r="F41" s="106">
        <v>0</v>
      </c>
      <c r="G41" s="72">
        <f t="shared" ref="G41" si="3">F41*E41</f>
        <v>0</v>
      </c>
    </row>
    <row r="42" spans="1:7" x14ac:dyDescent="0.35">
      <c r="A42" s="69"/>
      <c r="B42" s="70"/>
      <c r="C42" s="93"/>
      <c r="D42" s="61"/>
      <c r="E42" s="61"/>
      <c r="F42" s="72"/>
      <c r="G42" s="72" t="s">
        <v>16</v>
      </c>
    </row>
    <row r="43" spans="1:7" x14ac:dyDescent="0.35">
      <c r="A43" s="69"/>
      <c r="B43" s="93"/>
      <c r="C43" s="93"/>
      <c r="D43" s="61"/>
      <c r="E43" s="61"/>
      <c r="F43" s="72"/>
      <c r="G43" s="72"/>
    </row>
    <row r="44" spans="1:7" x14ac:dyDescent="0.35">
      <c r="A44" s="69"/>
      <c r="B44" s="70"/>
      <c r="C44" s="93"/>
      <c r="D44" s="61"/>
      <c r="E44" s="61"/>
      <c r="F44" s="72"/>
      <c r="G44" s="72"/>
    </row>
    <row r="45" spans="1:7" x14ac:dyDescent="0.35">
      <c r="A45" s="69"/>
      <c r="B45" s="70"/>
      <c r="C45" s="93"/>
      <c r="D45" s="71"/>
      <c r="E45" s="61"/>
      <c r="F45" s="72"/>
      <c r="G45" s="72"/>
    </row>
    <row r="46" spans="1:7" ht="15" thickBot="1" x14ac:dyDescent="0.4">
      <c r="A46" s="76"/>
      <c r="B46" s="77" t="s">
        <v>17</v>
      </c>
      <c r="C46" s="96"/>
      <c r="D46" s="78"/>
      <c r="E46" s="79"/>
      <c r="F46" s="108"/>
      <c r="G46" s="80">
        <f>SUM(G41:G45)</f>
        <v>0</v>
      </c>
    </row>
    <row r="47" spans="1:7" ht="15" thickTop="1" x14ac:dyDescent="0.35">
      <c r="A47" s="69"/>
      <c r="B47" s="87"/>
      <c r="C47" s="97"/>
      <c r="D47" s="71"/>
      <c r="E47" s="61"/>
      <c r="F47" s="72"/>
      <c r="G47" s="88"/>
    </row>
    <row r="48" spans="1:7" x14ac:dyDescent="0.35">
      <c r="A48" s="69"/>
      <c r="B48" s="87"/>
      <c r="C48" s="97"/>
      <c r="D48" s="71"/>
      <c r="E48" s="61"/>
      <c r="F48" s="72"/>
      <c r="G48" s="88"/>
    </row>
    <row r="49" spans="1:8" x14ac:dyDescent="0.35">
      <c r="A49" s="69"/>
      <c r="B49" s="87"/>
      <c r="C49" s="97"/>
      <c r="D49" s="71"/>
      <c r="E49" s="61"/>
      <c r="F49" s="72"/>
      <c r="G49" s="88"/>
    </row>
    <row r="50" spans="1:8" x14ac:dyDescent="0.35">
      <c r="A50" s="69"/>
      <c r="B50" s="87"/>
      <c r="C50" s="97"/>
      <c r="D50" s="71"/>
      <c r="E50" s="61"/>
      <c r="F50" s="72"/>
      <c r="G50" s="88"/>
    </row>
    <row r="51" spans="1:8" x14ac:dyDescent="0.35">
      <c r="A51" s="69"/>
      <c r="B51" s="87"/>
      <c r="C51" s="97"/>
      <c r="D51" s="71"/>
      <c r="E51" s="61"/>
      <c r="F51" s="72"/>
      <c r="G51" s="88"/>
    </row>
    <row r="52" spans="1:8" ht="19.5" customHeight="1" x14ac:dyDescent="0.4">
      <c r="A52" s="71"/>
      <c r="B52" s="71"/>
      <c r="C52" s="98"/>
      <c r="D52" s="66"/>
      <c r="E52" s="66"/>
      <c r="F52" s="66"/>
      <c r="G52" s="66"/>
    </row>
    <row r="53" spans="1:8" x14ac:dyDescent="0.35">
      <c r="A53" s="90" t="s">
        <v>1</v>
      </c>
      <c r="B53" s="68" t="s">
        <v>19</v>
      </c>
      <c r="C53" s="92"/>
      <c r="D53" s="61"/>
      <c r="E53" s="61"/>
      <c r="F53" s="72"/>
      <c r="G53" s="72"/>
    </row>
    <row r="54" spans="1:8" ht="18" x14ac:dyDescent="0.35">
      <c r="A54" s="81"/>
      <c r="B54" s="68"/>
      <c r="C54" s="92"/>
      <c r="D54" s="61"/>
      <c r="E54" s="61"/>
      <c r="F54" s="72"/>
      <c r="G54" s="72"/>
    </row>
    <row r="55" spans="1:8" ht="70.5" x14ac:dyDescent="0.35">
      <c r="A55" s="82" t="s">
        <v>4</v>
      </c>
      <c r="B55" s="83" t="s">
        <v>92</v>
      </c>
      <c r="C55" s="99"/>
      <c r="D55" s="61" t="s">
        <v>15</v>
      </c>
      <c r="E55" s="61">
        <v>2.5</v>
      </c>
      <c r="F55" s="106">
        <v>0</v>
      </c>
      <c r="G55" s="72">
        <f t="shared" ref="G55:G57" si="4">F55*E55</f>
        <v>0</v>
      </c>
    </row>
    <row r="56" spans="1:8" x14ac:dyDescent="0.35">
      <c r="A56" s="82"/>
      <c r="B56" s="83"/>
      <c r="C56" s="99"/>
      <c r="D56" s="61"/>
      <c r="E56" s="61"/>
      <c r="F56" s="72"/>
      <c r="G56" s="72" t="s">
        <v>16</v>
      </c>
    </row>
    <row r="57" spans="1:8" ht="42.5" x14ac:dyDescent="0.35">
      <c r="A57" s="82" t="s">
        <v>3</v>
      </c>
      <c r="B57" s="83" t="s">
        <v>89</v>
      </c>
      <c r="C57" s="99"/>
      <c r="D57" s="61" t="s">
        <v>15</v>
      </c>
      <c r="E57" s="61">
        <v>94</v>
      </c>
      <c r="F57" s="106">
        <v>0</v>
      </c>
      <c r="G57" s="72">
        <f t="shared" si="4"/>
        <v>0</v>
      </c>
    </row>
    <row r="58" spans="1:8" x14ac:dyDescent="0.35">
      <c r="A58" s="82"/>
      <c r="B58" s="83"/>
      <c r="C58" s="99"/>
      <c r="D58" s="61"/>
      <c r="E58" s="61"/>
      <c r="F58" s="72"/>
      <c r="G58" s="72" t="s">
        <v>16</v>
      </c>
    </row>
    <row r="59" spans="1:8" ht="15" thickBot="1" x14ac:dyDescent="0.4">
      <c r="A59" s="76"/>
      <c r="B59" s="77" t="s">
        <v>20</v>
      </c>
      <c r="C59" s="96"/>
      <c r="D59" s="78"/>
      <c r="E59" s="79"/>
      <c r="F59" s="108"/>
      <c r="G59" s="80">
        <f>SUM(G55:G58)</f>
        <v>0</v>
      </c>
    </row>
    <row r="60" spans="1:8" ht="15.75" customHeight="1" thickTop="1" x14ac:dyDescent="0.4">
      <c r="A60" s="71"/>
      <c r="B60" s="71"/>
      <c r="C60" s="98"/>
      <c r="D60" s="66"/>
      <c r="E60" s="66"/>
      <c r="F60" s="66"/>
      <c r="G60" s="66"/>
      <c r="H60" s="5"/>
    </row>
    <row r="61" spans="1:8" x14ac:dyDescent="0.35">
      <c r="A61" s="82"/>
      <c r="B61" s="83"/>
      <c r="C61" s="99"/>
      <c r="D61" s="61"/>
      <c r="E61" s="61"/>
      <c r="F61" s="72"/>
      <c r="G61" s="72"/>
      <c r="H61" s="4"/>
    </row>
    <row r="62" spans="1:8" ht="18" x14ac:dyDescent="0.35">
      <c r="A62" s="81" t="s">
        <v>0</v>
      </c>
      <c r="B62" s="68" t="s">
        <v>21</v>
      </c>
      <c r="C62" s="92"/>
      <c r="D62" s="61"/>
      <c r="E62" s="61"/>
      <c r="F62" s="72"/>
      <c r="G62" s="72"/>
      <c r="H62" s="4"/>
    </row>
    <row r="63" spans="1:8" ht="18" x14ac:dyDescent="0.35">
      <c r="A63" s="81"/>
      <c r="B63" s="68"/>
      <c r="C63" s="92"/>
      <c r="D63" s="61"/>
      <c r="E63" s="61"/>
      <c r="F63" s="72"/>
      <c r="G63" s="72"/>
      <c r="H63" s="4"/>
    </row>
    <row r="64" spans="1:8" ht="42.5" x14ac:dyDescent="0.35">
      <c r="A64" s="82" t="s">
        <v>4</v>
      </c>
      <c r="B64" s="83" t="s">
        <v>82</v>
      </c>
      <c r="C64" s="99"/>
      <c r="D64" s="61" t="s">
        <v>15</v>
      </c>
      <c r="E64" s="61">
        <v>169</v>
      </c>
      <c r="F64" s="106">
        <v>0</v>
      </c>
      <c r="G64" s="72">
        <f>F64*E64</f>
        <v>0</v>
      </c>
      <c r="H64" s="4"/>
    </row>
    <row r="65" spans="1:8" x14ac:dyDescent="0.35">
      <c r="A65" s="82"/>
      <c r="B65" s="83"/>
      <c r="C65" s="99"/>
      <c r="D65" s="61"/>
      <c r="E65" s="61"/>
      <c r="F65" s="72"/>
      <c r="G65" s="72"/>
      <c r="H65" s="4"/>
    </row>
    <row r="66" spans="1:8" ht="42.5" x14ac:dyDescent="0.35">
      <c r="A66" s="82" t="s">
        <v>3</v>
      </c>
      <c r="B66" s="83" t="s">
        <v>68</v>
      </c>
      <c r="C66" s="99"/>
      <c r="D66" s="61" t="s">
        <v>15</v>
      </c>
      <c r="E66" s="61">
        <v>94</v>
      </c>
      <c r="F66" s="106">
        <v>0</v>
      </c>
      <c r="G66" s="72">
        <f>F66*E66</f>
        <v>0</v>
      </c>
      <c r="H66" s="4"/>
    </row>
    <row r="67" spans="1:8" x14ac:dyDescent="0.35">
      <c r="A67" s="82"/>
      <c r="B67" s="83"/>
      <c r="C67" s="99"/>
      <c r="D67" s="61"/>
      <c r="E67" s="61"/>
      <c r="F67" s="72" t="s">
        <v>16</v>
      </c>
      <c r="G67" s="72" t="s">
        <v>16</v>
      </c>
      <c r="H67" s="4"/>
    </row>
    <row r="68" spans="1:8" ht="28.5" x14ac:dyDescent="0.35">
      <c r="A68" s="82" t="s">
        <v>2</v>
      </c>
      <c r="B68" s="83" t="s">
        <v>62</v>
      </c>
      <c r="C68" s="99"/>
      <c r="D68" s="61" t="s">
        <v>15</v>
      </c>
      <c r="E68" s="89">
        <v>0</v>
      </c>
      <c r="F68" s="106">
        <v>0</v>
      </c>
      <c r="G68" s="72">
        <f t="shared" ref="G68" si="5">F68*E68</f>
        <v>0</v>
      </c>
      <c r="H68" s="4"/>
    </row>
    <row r="69" spans="1:8" x14ac:dyDescent="0.35">
      <c r="A69" s="82"/>
      <c r="B69" s="83"/>
      <c r="C69" s="99"/>
      <c r="D69" s="61"/>
      <c r="E69" s="61"/>
      <c r="F69" s="72" t="s">
        <v>16</v>
      </c>
      <c r="G69" s="72" t="s">
        <v>16</v>
      </c>
      <c r="H69" s="4"/>
    </row>
    <row r="70" spans="1:8" x14ac:dyDescent="0.35">
      <c r="A70" s="82"/>
      <c r="B70" s="99"/>
      <c r="C70" s="93"/>
      <c r="D70" s="61"/>
      <c r="E70" s="89"/>
      <c r="F70" s="72"/>
      <c r="G70" s="72"/>
      <c r="H70" s="4"/>
    </row>
    <row r="71" spans="1:8" x14ac:dyDescent="0.35">
      <c r="A71" s="69"/>
      <c r="B71" s="70"/>
      <c r="C71" s="93"/>
      <c r="D71" s="71"/>
      <c r="E71" s="61"/>
      <c r="F71" s="72"/>
      <c r="G71" s="72"/>
      <c r="H71" s="4"/>
    </row>
    <row r="72" spans="1:8" ht="15" thickBot="1" x14ac:dyDescent="0.4">
      <c r="A72" s="76"/>
      <c r="B72" s="77" t="s">
        <v>22</v>
      </c>
      <c r="C72" s="96"/>
      <c r="D72" s="78"/>
      <c r="E72" s="79"/>
      <c r="F72" s="108"/>
      <c r="G72" s="80">
        <f>SUM(G64:G71)</f>
        <v>0</v>
      </c>
      <c r="H72" s="4"/>
    </row>
    <row r="73" spans="1:8" ht="20.5" thickTop="1" x14ac:dyDescent="0.4">
      <c r="A73" s="71"/>
      <c r="B73" s="71"/>
      <c r="C73" s="98"/>
      <c r="D73" s="66"/>
      <c r="E73" s="66"/>
      <c r="F73" s="66"/>
      <c r="G73" s="66"/>
      <c r="H73" s="4"/>
    </row>
    <row r="74" spans="1:8" ht="18" x14ac:dyDescent="0.35">
      <c r="A74" s="81" t="s">
        <v>5</v>
      </c>
      <c r="B74" s="68" t="s">
        <v>24</v>
      </c>
      <c r="C74" s="92"/>
      <c r="D74" s="61"/>
      <c r="E74" s="61"/>
      <c r="F74" s="72"/>
      <c r="G74" s="72"/>
      <c r="H74" s="4"/>
    </row>
    <row r="75" spans="1:8" x14ac:dyDescent="0.35">
      <c r="A75" s="82"/>
      <c r="B75" s="84" t="s">
        <v>16</v>
      </c>
      <c r="C75" s="100"/>
      <c r="D75" s="61"/>
      <c r="E75" s="61"/>
      <c r="F75" s="72"/>
      <c r="G75" s="72"/>
      <c r="H75" s="4"/>
    </row>
    <row r="76" spans="1:8" ht="70.5" x14ac:dyDescent="0.35">
      <c r="A76" s="82" t="s">
        <v>4</v>
      </c>
      <c r="B76" s="83" t="s">
        <v>69</v>
      </c>
      <c r="C76" s="93"/>
      <c r="D76" s="61" t="s">
        <v>15</v>
      </c>
      <c r="E76" s="61">
        <v>2.85</v>
      </c>
      <c r="F76" s="106">
        <v>0</v>
      </c>
      <c r="G76" s="72">
        <f t="shared" ref="G76" si="6">F76*E76</f>
        <v>0</v>
      </c>
      <c r="H76" s="4"/>
    </row>
    <row r="77" spans="1:8" x14ac:dyDescent="0.35">
      <c r="A77" s="69"/>
      <c r="B77" s="70"/>
      <c r="C77" s="93"/>
      <c r="D77" s="71"/>
      <c r="E77" s="61"/>
      <c r="F77" s="72"/>
      <c r="G77" s="72"/>
      <c r="H77" s="4"/>
    </row>
    <row r="78" spans="1:8" ht="15" thickBot="1" x14ac:dyDescent="0.4">
      <c r="A78" s="76"/>
      <c r="B78" s="77" t="s">
        <v>23</v>
      </c>
      <c r="C78" s="96"/>
      <c r="D78" s="78"/>
      <c r="E78" s="79"/>
      <c r="F78" s="108"/>
      <c r="G78" s="80">
        <f>SUM(G76:G77)</f>
        <v>0</v>
      </c>
      <c r="H78" s="4"/>
    </row>
    <row r="79" spans="1:8" ht="20.5" thickTop="1" x14ac:dyDescent="0.4">
      <c r="A79" s="71"/>
      <c r="B79" s="71"/>
      <c r="C79" s="98"/>
      <c r="D79" s="66"/>
      <c r="E79" s="66"/>
      <c r="F79" s="66"/>
      <c r="G79" s="66"/>
      <c r="H79" s="6"/>
    </row>
    <row r="80" spans="1:8" ht="18" x14ac:dyDescent="0.35">
      <c r="A80" s="81" t="s">
        <v>6</v>
      </c>
      <c r="B80" s="68" t="s">
        <v>25</v>
      </c>
      <c r="C80" s="92"/>
      <c r="D80" s="61"/>
      <c r="E80" s="61"/>
      <c r="F80" s="72"/>
      <c r="G80" s="72"/>
    </row>
    <row r="81" spans="1:7" x14ac:dyDescent="0.35">
      <c r="A81" s="82"/>
      <c r="B81" s="84" t="s">
        <v>16</v>
      </c>
      <c r="C81" s="100"/>
      <c r="D81" s="61"/>
      <c r="E81" s="61"/>
      <c r="F81" s="72"/>
      <c r="G81" s="72"/>
    </row>
    <row r="82" spans="1:7" ht="28.5" x14ac:dyDescent="0.35">
      <c r="A82" s="82" t="s">
        <v>4</v>
      </c>
      <c r="B82" s="83" t="s">
        <v>37</v>
      </c>
      <c r="C82" s="99"/>
      <c r="D82" s="61" t="s">
        <v>15</v>
      </c>
      <c r="E82" s="61">
        <v>3</v>
      </c>
      <c r="F82" s="106">
        <v>0</v>
      </c>
      <c r="G82" s="72">
        <f>F82*E82</f>
        <v>0</v>
      </c>
    </row>
    <row r="83" spans="1:7" x14ac:dyDescent="0.35">
      <c r="A83" s="82"/>
      <c r="B83" s="83"/>
      <c r="C83" s="99"/>
      <c r="D83" s="61"/>
      <c r="E83" s="61"/>
      <c r="F83" s="72"/>
      <c r="G83" s="72"/>
    </row>
    <row r="84" spans="1:7" ht="42.5" x14ac:dyDescent="0.35">
      <c r="A84" s="82" t="s">
        <v>3</v>
      </c>
      <c r="B84" s="83" t="s">
        <v>70</v>
      </c>
      <c r="C84" s="99"/>
      <c r="D84" s="61" t="s">
        <v>15</v>
      </c>
      <c r="E84" s="61">
        <v>3</v>
      </c>
      <c r="F84" s="106">
        <v>0</v>
      </c>
      <c r="G84" s="72">
        <f>F84*E84</f>
        <v>0</v>
      </c>
    </row>
    <row r="85" spans="1:7" x14ac:dyDescent="0.35">
      <c r="A85" s="82"/>
      <c r="B85" s="83"/>
      <c r="C85" s="99"/>
      <c r="D85" s="61"/>
      <c r="E85" s="61"/>
      <c r="F85" s="72"/>
      <c r="G85" s="72"/>
    </row>
    <row r="86" spans="1:7" ht="42.5" x14ac:dyDescent="0.35">
      <c r="A86" s="82" t="s">
        <v>2</v>
      </c>
      <c r="B86" s="83" t="s">
        <v>71</v>
      </c>
      <c r="C86" s="99"/>
      <c r="D86" s="61" t="s">
        <v>15</v>
      </c>
      <c r="E86" s="61">
        <v>12</v>
      </c>
      <c r="F86" s="106">
        <v>0</v>
      </c>
      <c r="G86" s="72">
        <f>F86*E86</f>
        <v>0</v>
      </c>
    </row>
    <row r="87" spans="1:7" x14ac:dyDescent="0.35">
      <c r="A87" s="82"/>
      <c r="B87" s="83"/>
      <c r="C87" s="99"/>
      <c r="D87" s="61"/>
      <c r="E87" s="61" t="s">
        <v>16</v>
      </c>
      <c r="F87" s="72"/>
      <c r="G87" s="72" t="s">
        <v>16</v>
      </c>
    </row>
    <row r="88" spans="1:7" ht="15" thickBot="1" x14ac:dyDescent="0.4">
      <c r="A88" s="76"/>
      <c r="B88" s="77" t="s">
        <v>26</v>
      </c>
      <c r="C88" s="96"/>
      <c r="D88" s="78"/>
      <c r="E88" s="79"/>
      <c r="F88" s="108"/>
      <c r="G88" s="80">
        <f>SUM(G82:G87)</f>
        <v>0</v>
      </c>
    </row>
    <row r="89" spans="1:7" ht="15" thickTop="1" x14ac:dyDescent="0.35">
      <c r="A89" s="61"/>
      <c r="B89" s="85"/>
      <c r="C89" s="101"/>
      <c r="D89" s="61"/>
      <c r="E89" s="61"/>
      <c r="F89" s="72"/>
      <c r="G89" s="72"/>
    </row>
    <row r="90" spans="1:7" x14ac:dyDescent="0.35">
      <c r="A90" s="61"/>
      <c r="B90" s="85"/>
      <c r="C90" s="101"/>
      <c r="D90" s="61"/>
      <c r="E90" s="61"/>
      <c r="F90" s="72"/>
      <c r="G90" s="72"/>
    </row>
    <row r="91" spans="1:7" ht="42.5" x14ac:dyDescent="0.35">
      <c r="A91" s="81" t="s">
        <v>8</v>
      </c>
      <c r="B91" s="92" t="s">
        <v>93</v>
      </c>
      <c r="C91" s="92"/>
      <c r="D91" s="61"/>
      <c r="E91" s="61"/>
      <c r="F91" s="72"/>
      <c r="G91" s="72"/>
    </row>
    <row r="92" spans="1:7" x14ac:dyDescent="0.35">
      <c r="A92" s="82"/>
      <c r="B92" s="83"/>
      <c r="C92" s="99"/>
      <c r="D92" s="61"/>
      <c r="E92" s="61"/>
      <c r="F92" s="72"/>
      <c r="G92" s="72" t="s">
        <v>16</v>
      </c>
    </row>
    <row r="93" spans="1:7" ht="126" x14ac:dyDescent="0.35">
      <c r="A93" s="82" t="s">
        <v>4</v>
      </c>
      <c r="B93" s="86" t="s">
        <v>83</v>
      </c>
      <c r="C93" s="102"/>
      <c r="D93" s="61" t="s">
        <v>14</v>
      </c>
      <c r="E93" s="61">
        <v>1</v>
      </c>
      <c r="F93" s="72"/>
      <c r="G93" s="72">
        <f t="shared" ref="G93:G101" si="7">F93*E93</f>
        <v>0</v>
      </c>
    </row>
    <row r="94" spans="1:7" x14ac:dyDescent="0.35">
      <c r="A94" s="82"/>
      <c r="B94" s="83"/>
      <c r="C94" s="99"/>
      <c r="D94" s="61"/>
      <c r="E94" s="61"/>
      <c r="F94" s="72"/>
      <c r="G94" s="72" t="s">
        <v>16</v>
      </c>
    </row>
    <row r="95" spans="1:7" ht="42" x14ac:dyDescent="0.35">
      <c r="A95" s="82" t="s">
        <v>3</v>
      </c>
      <c r="B95" s="86" t="s">
        <v>33</v>
      </c>
      <c r="C95" s="102"/>
      <c r="D95" s="61" t="s">
        <v>14</v>
      </c>
      <c r="E95" s="61">
        <v>1</v>
      </c>
      <c r="F95" s="72"/>
      <c r="G95" s="72">
        <f t="shared" si="7"/>
        <v>0</v>
      </c>
    </row>
    <row r="96" spans="1:7" x14ac:dyDescent="0.35">
      <c r="A96" s="82"/>
      <c r="B96" s="83"/>
      <c r="C96" s="99"/>
      <c r="D96" s="61"/>
      <c r="E96" s="61"/>
      <c r="F96" s="72"/>
      <c r="G96" s="72" t="s">
        <v>16</v>
      </c>
    </row>
    <row r="97" spans="1:7" ht="70" x14ac:dyDescent="0.35">
      <c r="A97" s="82" t="s">
        <v>2</v>
      </c>
      <c r="B97" s="86" t="s">
        <v>84</v>
      </c>
      <c r="C97" s="102"/>
      <c r="D97" s="61" t="s">
        <v>14</v>
      </c>
      <c r="E97" s="61">
        <v>1</v>
      </c>
      <c r="F97" s="72"/>
      <c r="G97" s="72">
        <f t="shared" si="7"/>
        <v>0</v>
      </c>
    </row>
    <row r="98" spans="1:7" x14ac:dyDescent="0.35">
      <c r="A98" s="82"/>
      <c r="B98" s="83"/>
      <c r="C98" s="99"/>
      <c r="D98" s="61"/>
      <c r="E98" s="61"/>
      <c r="F98" s="72"/>
      <c r="G98" s="72" t="s">
        <v>16</v>
      </c>
    </row>
    <row r="99" spans="1:7" ht="42" x14ac:dyDescent="0.35">
      <c r="A99" s="82" t="s">
        <v>1</v>
      </c>
      <c r="B99" s="86" t="s">
        <v>85</v>
      </c>
      <c r="C99" s="102"/>
      <c r="D99" s="61" t="s">
        <v>14</v>
      </c>
      <c r="E99" s="61">
        <v>1</v>
      </c>
      <c r="F99" s="72"/>
      <c r="G99" s="72">
        <f t="shared" si="7"/>
        <v>0</v>
      </c>
    </row>
    <row r="100" spans="1:7" x14ac:dyDescent="0.35">
      <c r="A100" s="82"/>
      <c r="B100" s="83"/>
      <c r="C100" s="99"/>
      <c r="D100" s="61"/>
      <c r="E100" s="61"/>
      <c r="F100" s="72"/>
      <c r="G100" s="72" t="s">
        <v>16</v>
      </c>
    </row>
    <row r="101" spans="1:7" ht="42" x14ac:dyDescent="0.35">
      <c r="A101" s="82" t="s">
        <v>0</v>
      </c>
      <c r="B101" s="86" t="s">
        <v>86</v>
      </c>
      <c r="C101" s="102"/>
      <c r="D101" s="61" t="s">
        <v>14</v>
      </c>
      <c r="E101" s="61">
        <v>1</v>
      </c>
      <c r="F101" s="72"/>
      <c r="G101" s="72">
        <f t="shared" si="7"/>
        <v>0</v>
      </c>
    </row>
    <row r="102" spans="1:7" x14ac:dyDescent="0.35">
      <c r="A102" s="82"/>
      <c r="B102" s="83"/>
      <c r="C102" s="99"/>
      <c r="D102" s="61"/>
      <c r="E102" s="61"/>
      <c r="F102" s="72"/>
      <c r="G102" s="72" t="s">
        <v>16</v>
      </c>
    </row>
    <row r="103" spans="1:7" ht="28" x14ac:dyDescent="0.35">
      <c r="A103" s="82" t="s">
        <v>5</v>
      </c>
      <c r="B103" s="86" t="s">
        <v>87</v>
      </c>
      <c r="C103" s="102"/>
      <c r="D103" s="61" t="s">
        <v>14</v>
      </c>
      <c r="E103" s="61">
        <v>1</v>
      </c>
      <c r="F103" s="72"/>
      <c r="G103" s="72">
        <f t="shared" ref="G103" si="8">F103*E103</f>
        <v>0</v>
      </c>
    </row>
    <row r="104" spans="1:7" x14ac:dyDescent="0.35">
      <c r="A104" s="82"/>
      <c r="B104" s="86"/>
      <c r="C104" s="102"/>
      <c r="D104" s="61"/>
      <c r="E104" s="61"/>
      <c r="F104" s="72"/>
      <c r="G104" s="72" t="s">
        <v>16</v>
      </c>
    </row>
    <row r="105" spans="1:7" x14ac:dyDescent="0.35">
      <c r="A105" s="69"/>
      <c r="B105" s="70"/>
      <c r="C105" s="93"/>
      <c r="D105" s="71"/>
      <c r="E105" s="61"/>
      <c r="F105" s="72"/>
      <c r="G105" s="72"/>
    </row>
    <row r="106" spans="1:7" ht="15" thickBot="1" x14ac:dyDescent="0.4">
      <c r="A106" s="76"/>
      <c r="B106" s="77" t="s">
        <v>28</v>
      </c>
      <c r="C106" s="96"/>
      <c r="D106" s="78"/>
      <c r="E106" s="79"/>
      <c r="F106" s="108"/>
      <c r="G106" s="80">
        <f>SUM(G93:G105)</f>
        <v>0</v>
      </c>
    </row>
    <row r="107" spans="1:7" ht="15" thickTop="1" x14ac:dyDescent="0.35">
      <c r="A107" s="69"/>
      <c r="B107" s="87"/>
      <c r="C107" s="97"/>
      <c r="D107" s="71"/>
      <c r="E107" s="61"/>
      <c r="F107" s="72"/>
      <c r="G107" s="88"/>
    </row>
    <row r="108" spans="1:7" x14ac:dyDescent="0.35">
      <c r="A108" s="69"/>
      <c r="B108" s="87"/>
      <c r="C108" s="97"/>
      <c r="D108" s="71"/>
      <c r="E108" s="61"/>
      <c r="F108" s="72"/>
      <c r="G108" s="88"/>
    </row>
    <row r="109" spans="1:7" x14ac:dyDescent="0.35">
      <c r="B109" s="2" t="s">
        <v>44</v>
      </c>
    </row>
  </sheetData>
  <sheetProtection algorithmName="SHA-512" hashValue="kvphvkA1lmV3i2d4ILv4tfwuRXD3q7nopu14lX30JUapliWrNcHrHMud2ryiJMcH87+1fGH1Q42wyZUoKV6o8Q==" saltValue="N/PZ/LAL7ZzoBU6f14OLpA==" spinCount="100000" sheet="1" objects="1" scenarios="1"/>
  <mergeCells count="1">
    <mergeCell ref="A1:G1"/>
  </mergeCells>
  <phoneticPr fontId="2" type="noConversion"/>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Naslov</vt:lpstr>
      <vt:lpstr>Rekapit.-ARH.-P</vt:lpstr>
      <vt:lpstr>Popis del s predizmerami</vt:lpstr>
      <vt:lpstr>'Popis del s predizmerami'!Področje_tiskanja</vt:lpstr>
      <vt:lpstr>'Rekapit.-ARH.-P'!Področje_tiskanja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Samo Štajner</cp:lastModifiedBy>
  <cp:lastPrinted>2026-08-12T09:33:04Z</cp:lastPrinted>
  <dcterms:created xsi:type="dcterms:W3CDTF">2022-03-14T06:06:35Z</dcterms:created>
  <dcterms:modified xsi:type="dcterms:W3CDTF">2026-09-02T11:57:26Z</dcterms:modified>
</cp:coreProperties>
</file>